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5 SVP ataskaita\Ataskaita Kontrolierių tarnybai\"/>
    </mc:Choice>
  </mc:AlternateContent>
  <xr:revisionPtr revIDLastSave="0" documentId="13_ncr:1_{50FCC26F-4E25-48A7-89F7-134932EEA3E0}" xr6:coauthVersionLast="47" xr6:coauthVersionMax="47" xr10:uidLastSave="{00000000-0000-0000-0000-000000000000}"/>
  <bookViews>
    <workbookView xWindow="28680" yWindow="-120" windowWidth="38640" windowHeight="21120" xr2:uid="{00000000-000D-0000-FFFF-FFFF00000000}"/>
  </bookViews>
  <sheets>
    <sheet name="Ataskaita" sheetId="3" r:id="rId1"/>
    <sheet name="005 programa" sheetId="2" r:id="rId2"/>
  </sheets>
  <definedNames>
    <definedName name="_xlnm.Print_Area" localSheetId="1">'005 programa'!$A$1:$L$111</definedName>
    <definedName name="_xlnm.Print_Area" localSheetId="0">Ataskaita!$A$1:$K$40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7" i="2" l="1"/>
  <c r="E107" i="2"/>
  <c r="E108" i="2"/>
  <c r="F22" i="2"/>
  <c r="G17" i="2"/>
  <c r="K42" i="2" l="1"/>
  <c r="D12" i="2" l="1"/>
  <c r="E12" i="2"/>
  <c r="F12" i="2"/>
  <c r="G12" i="2"/>
  <c r="D15" i="2"/>
  <c r="E15" i="2"/>
  <c r="F15" i="2"/>
  <c r="G15" i="2"/>
  <c r="D17" i="2"/>
  <c r="E17" i="2"/>
  <c r="F17" i="2"/>
  <c r="D20" i="2"/>
  <c r="E20" i="2"/>
  <c r="D22" i="2"/>
  <c r="E22" i="2"/>
  <c r="G22" i="2"/>
  <c r="D27" i="2"/>
  <c r="E27" i="2"/>
  <c r="F27" i="2"/>
  <c r="G27" i="2"/>
  <c r="F108" i="2" s="1"/>
  <c r="D33" i="2"/>
  <c r="E33" i="2"/>
  <c r="F33" i="2"/>
  <c r="E105" i="2" s="1"/>
  <c r="E104" i="2" s="1"/>
  <c r="E109" i="2" s="1"/>
  <c r="G33" i="2"/>
  <c r="F105" i="2" s="1"/>
  <c r="F104" i="2" s="1"/>
  <c r="F109" i="2" s="1"/>
  <c r="D35" i="2"/>
  <c r="E35" i="2"/>
  <c r="F35" i="2"/>
  <c r="G35" i="2"/>
  <c r="D38" i="2"/>
  <c r="E38" i="2"/>
  <c r="F38" i="2"/>
  <c r="G38" i="2"/>
  <c r="D47" i="2"/>
  <c r="E47" i="2"/>
  <c r="F47" i="2"/>
  <c r="G47" i="2"/>
  <c r="D49" i="2"/>
  <c r="E49" i="2"/>
  <c r="F49" i="2"/>
  <c r="G49" i="2"/>
  <c r="D54" i="2"/>
  <c r="E54" i="2"/>
  <c r="F54" i="2"/>
  <c r="G54" i="2"/>
  <c r="D57" i="2"/>
  <c r="E57" i="2"/>
  <c r="F57" i="2"/>
  <c r="G57" i="2"/>
  <c r="D60" i="2"/>
  <c r="E60" i="2"/>
  <c r="F60" i="2"/>
  <c r="G60" i="2"/>
  <c r="D62" i="2"/>
  <c r="E62" i="2"/>
  <c r="F62" i="2"/>
  <c r="G62" i="2"/>
  <c r="D65" i="2"/>
  <c r="E65" i="2"/>
  <c r="F65" i="2"/>
  <c r="G65" i="2"/>
  <c r="D67" i="2"/>
  <c r="E67" i="2"/>
  <c r="F67" i="2"/>
  <c r="G67" i="2"/>
  <c r="D72" i="2"/>
  <c r="E72" i="2"/>
  <c r="F72" i="2"/>
  <c r="G72" i="2"/>
  <c r="D75" i="2"/>
  <c r="E75" i="2"/>
  <c r="F75" i="2"/>
  <c r="G75" i="2"/>
  <c r="D78" i="2"/>
  <c r="E78" i="2"/>
  <c r="F78" i="2"/>
  <c r="G78" i="2"/>
  <c r="D80" i="2"/>
  <c r="E80" i="2"/>
  <c r="F80" i="2"/>
  <c r="G80" i="2"/>
  <c r="D85" i="2"/>
  <c r="D83" i="2" s="1"/>
  <c r="E85" i="2"/>
  <c r="E83" i="2" s="1"/>
  <c r="F85" i="2"/>
  <c r="F83" i="2" s="1"/>
  <c r="G85" i="2"/>
  <c r="G83" i="2" s="1"/>
  <c r="D96" i="2"/>
  <c r="D95" i="2" s="1"/>
  <c r="D88" i="2" s="1"/>
  <c r="E96" i="2"/>
  <c r="E95" i="2" s="1"/>
  <c r="E88" i="2" s="1"/>
  <c r="F96" i="2"/>
  <c r="F95" i="2" s="1"/>
  <c r="F88" i="2" s="1"/>
  <c r="G96" i="2"/>
  <c r="G95" i="2" s="1"/>
  <c r="G88" i="2" s="1"/>
  <c r="C104" i="2"/>
  <c r="C109" i="2" s="1"/>
  <c r="D104" i="2"/>
  <c r="D109" i="2" s="1"/>
  <c r="G31" i="2" l="1"/>
  <c r="G29" i="2" s="1"/>
  <c r="F11" i="2"/>
  <c r="F31" i="2"/>
  <c r="F29" i="2" s="1"/>
  <c r="E31" i="2"/>
  <c r="E29" i="2" s="1"/>
  <c r="F44" i="2"/>
  <c r="E70" i="2"/>
  <c r="D31" i="2"/>
  <c r="D29" i="2" s="1"/>
  <c r="G11" i="2"/>
  <c r="G9" i="2" s="1"/>
  <c r="E44" i="2"/>
  <c r="D70" i="2"/>
  <c r="D44" i="2"/>
  <c r="G59" i="2"/>
  <c r="F59" i="2"/>
  <c r="E59" i="2"/>
  <c r="F9" i="2"/>
  <c r="D59" i="2"/>
  <c r="E11" i="2"/>
  <c r="E9" i="2" s="1"/>
  <c r="F70" i="2"/>
  <c r="G70" i="2"/>
  <c r="G44" i="2"/>
  <c r="D11" i="2"/>
  <c r="D9" i="2" s="1"/>
  <c r="F42" i="2" l="1"/>
  <c r="E42" i="2"/>
  <c r="E8" i="2" s="1"/>
  <c r="D42" i="2"/>
  <c r="D8" i="2" s="1"/>
  <c r="G42" i="2"/>
  <c r="G8" i="2" s="1"/>
  <c r="F8" i="2"/>
</calcChain>
</file>

<file path=xl/sharedStrings.xml><?xml version="1.0" encoding="utf-8"?>
<sst xmlns="http://schemas.openxmlformats.org/spreadsheetml/2006/main" count="512" uniqueCount="326">
  <si>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</si>
  <si>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</si>
  <si>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</si>
  <si>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</si>
  <si>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</si>
  <si>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</si>
  <si>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</si>
  <si>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</si>
  <si>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</si>
  <si>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</si>
  <si>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</si>
  <si>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</si>
  <si>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005</t>
  </si>
  <si>
    <t>Aplinkos apsaugos programa</t>
  </si>
  <si>
    <t>005-01 (T)</t>
  </si>
  <si>
    <t>Planuojamas susidarymo vietoje sutvarkyti biologinių atliekų ir rūšiuojamuoju būdu surinkti Klaipėdos miesto savivaldybės komunalinių atliekų kiekis (vertinant nuo susidarančių komunalinių atliekų)</t>
  </si>
  <si>
    <t>proc.</t>
  </si>
  <si>
    <t>65,00</t>
  </si>
  <si>
    <t>0,00</t>
  </si>
  <si>
    <t>Planuojamas šalinti Klaipėdos miesto savivaldybės komunalinių atliekų kiekis (vertinant nuo susidarančių komunalinių atliekų)</t>
  </si>
  <si>
    <t>1,00</t>
  </si>
  <si>
    <t>005-01-01 (TP)</t>
  </si>
  <si>
    <t>Komunalinių atliekų tvarkymo organizavimas:</t>
  </si>
  <si>
    <t>005-01-01-01</t>
  </si>
  <si>
    <t>Komunalinių atliekų surinkimas ir tvarkymas</t>
  </si>
  <si>
    <t>Priimta į sąvartyną atliekų</t>
  </si>
  <si>
    <t>tūkst. t</t>
  </si>
  <si>
    <t>54,50</t>
  </si>
  <si>
    <t>54,94</t>
  </si>
  <si>
    <t>1.6.</t>
  </si>
  <si>
    <t>1.1.</t>
  </si>
  <si>
    <t>005-01-01-02</t>
  </si>
  <si>
    <t>Komunalinių atliekų surinkimas ir tvarkymas Lėbartų kapinėse</t>
  </si>
  <si>
    <t>0,70</t>
  </si>
  <si>
    <t>0,71</t>
  </si>
  <si>
    <t>005-01-01-03</t>
  </si>
  <si>
    <t>Savavališkai užterštų teritorijų sutvarkymas</t>
  </si>
  <si>
    <t>Išvežta statybinių, biologiškai skaidžių ir kitų atliekų</t>
  </si>
  <si>
    <t>t</t>
  </si>
  <si>
    <t>920,00</t>
  </si>
  <si>
    <t>556,18</t>
  </si>
  <si>
    <t>Išvežta padangų</t>
  </si>
  <si>
    <t>93,00</t>
  </si>
  <si>
    <t>47,18</t>
  </si>
  <si>
    <t>005-01-01-04</t>
  </si>
  <si>
    <t>Pavojingų atliekų šalinimas</t>
  </si>
  <si>
    <t>Surinkta pavojingų atliekų</t>
  </si>
  <si>
    <t>2,30</t>
  </si>
  <si>
    <t>3,70</t>
  </si>
  <si>
    <t>Vykdoma programų</t>
  </si>
  <si>
    <t>005-01-01-05</t>
  </si>
  <si>
    <t xml:space="preserve">Visuomenės švietimo atliekų tvarkymo klausimais vykdymas </t>
  </si>
  <si>
    <t>Įrengta ar atnaujinta informacinių stendų prie atliekų surinkimo konteinerių aikštelių</t>
  </si>
  <si>
    <t>vnt.</t>
  </si>
  <si>
    <t>005-01-01-06</t>
  </si>
  <si>
    <t>Asbesto turinčių gaminių atliekų surinkimas apvažiavimo būdu, transportavimas ir šalinimas iš gyvenamųjų bei viešosios paskirties pastatų</t>
  </si>
  <si>
    <t>Sutvarkyta asbestinių atliekų</t>
  </si>
  <si>
    <t>50,00</t>
  </si>
  <si>
    <t>49,60</t>
  </si>
  <si>
    <t>005-01-01-07</t>
  </si>
  <si>
    <t>Atliekų surinkimo priemonių įsigijimas</t>
  </si>
  <si>
    <t>Įsigyta atliekų surinkimo priemonių</t>
  </si>
  <si>
    <t>1 029,00</t>
  </si>
  <si>
    <t>005-01-01-08 (RP)</t>
  </si>
  <si>
    <t>Atliekų tvarkymo sistemos plėtra</t>
  </si>
  <si>
    <t>Parengtas investicijų projektas</t>
  </si>
  <si>
    <t>005-01-01-09</t>
  </si>
  <si>
    <t>Komunalinių atliekų tvarkymo infrastruktūros plėtra</t>
  </si>
  <si>
    <t>Parengtas projektas</t>
  </si>
  <si>
    <t>2,00</t>
  </si>
  <si>
    <t>Įrengta požeminių atliekų surinkimo konteinerių aikštelė</t>
  </si>
  <si>
    <t>005-02 (T)</t>
  </si>
  <si>
    <t>Atlikti aplinkos oro matavimai (4 kartai per metus) Aplinkos monitoringo programoje nustatytose vietose</t>
  </si>
  <si>
    <t>skaičius</t>
  </si>
  <si>
    <t>35,00</t>
  </si>
  <si>
    <t>4,00</t>
  </si>
  <si>
    <t>Atlikti triukšmo matavimai (3 kartai per metus) Aplinkos monitoringo programoje nustatytose vietose</t>
  </si>
  <si>
    <t>48,00</t>
  </si>
  <si>
    <t>005-02-01 (TP)</t>
  </si>
  <si>
    <t>Gamtinės aplinkos stebėsenos ir ekologinio švietimo vykdymas</t>
  </si>
  <si>
    <t>005-02-01-01</t>
  </si>
  <si>
    <t>Klaipėdos miesto savivaldybės aplinkos monitoringo vykdymas</t>
  </si>
  <si>
    <t>Parengta ataskaitų</t>
  </si>
  <si>
    <t>5,00</t>
  </si>
  <si>
    <t>005-02-01-02</t>
  </si>
  <si>
    <t>Visuomenės aplinkosauginis švietimas</t>
  </si>
  <si>
    <t>Įgyvendinta aplinkosauginių švietimo priemonių</t>
  </si>
  <si>
    <t>7,00</t>
  </si>
  <si>
    <t>8,00</t>
  </si>
  <si>
    <t>Įgyvendinta aplinkosauginių švietimo priemonių (Kultūros skyrius)</t>
  </si>
  <si>
    <t>005-02-01-03</t>
  </si>
  <si>
    <t>Ištirtų medžių kiekis</t>
  </si>
  <si>
    <t>100,00</t>
  </si>
  <si>
    <t>123,00</t>
  </si>
  <si>
    <t>Atlikta želdynų ir želdinių būklės ekspertizių</t>
  </si>
  <si>
    <t>005-02-01-04</t>
  </si>
  <si>
    <t>Želdynų ir želdinių inventorizavimas</t>
  </si>
  <si>
    <t>Atlikta inventorizacija. Užbaigtumas</t>
  </si>
  <si>
    <t>005-02-01-05</t>
  </si>
  <si>
    <t>Strateginio triukšmo žemėlapio parengimas (atnaujinimas)</t>
  </si>
  <si>
    <t>Parengta 20 strateginių triukšmo žemėlapių</t>
  </si>
  <si>
    <t>005-02-01-06</t>
  </si>
  <si>
    <t>Želdynų ir želdinių apsaugos, priežiūros ir tvarkymo komisijos narių veiklos užtikrinimas</t>
  </si>
  <si>
    <t>Komisijos narių, kuriems mokamas atlygis, skaičius</t>
  </si>
  <si>
    <t>Sukurta informacinė sistema</t>
  </si>
  <si>
    <t>005-03 (T)</t>
  </si>
  <si>
    <t>Dviračių takų ilgis</t>
  </si>
  <si>
    <t>km</t>
  </si>
  <si>
    <t>106,30</t>
  </si>
  <si>
    <t>Apsauginę funkciją atliekančių želdynų ir želdinių, tenkančių 1 gyventojui, plotas</t>
  </si>
  <si>
    <t>kv. m</t>
  </si>
  <si>
    <t>29,50</t>
  </si>
  <si>
    <t>005-03-01 (TP)</t>
  </si>
  <si>
    <t>Miesto vandens telkinių priežiūra</t>
  </si>
  <si>
    <t>005-03-01-01</t>
  </si>
  <si>
    <t>Sanitarinis vandens telkinių valymas</t>
  </si>
  <si>
    <t>Valoma vandens telkinių</t>
  </si>
  <si>
    <t>16,00</t>
  </si>
  <si>
    <t>005-03-01-02</t>
  </si>
  <si>
    <t>Helofitų (nendrių, švendrių) šalinimas iš vandens telkinių</t>
  </si>
  <si>
    <t>Pašalinti helofitai iš vandens telkinių ploto</t>
  </si>
  <si>
    <t>tūkst. kv. m.</t>
  </si>
  <si>
    <t>85,10</t>
  </si>
  <si>
    <t>134,02</t>
  </si>
  <si>
    <t>005-03-01-03</t>
  </si>
  <si>
    <t>Smeltalės upės valymo darbai</t>
  </si>
  <si>
    <t>Atlikta rangos darbų. Užbaigtumas (II dalis)</t>
  </si>
  <si>
    <t>005-03-01-04</t>
  </si>
  <si>
    <t>Danės upės pakrantės šlaito erozijos ir jos padarinių šalinimas</t>
  </si>
  <si>
    <t>Atlikta rangos darbų. Užbaigtumas</t>
  </si>
  <si>
    <t>005-03-01-05</t>
  </si>
  <si>
    <t>Danės upės pakrantės tvarkymo darbai</t>
  </si>
  <si>
    <t>Sutvarkyta pakrančių</t>
  </si>
  <si>
    <t>ha</t>
  </si>
  <si>
    <t>3,50</t>
  </si>
  <si>
    <t>005-03-01-06</t>
  </si>
  <si>
    <t>Batimetrinių matavimų atlikimas</t>
  </si>
  <si>
    <t>Atnaujintas Danės upės dugno žemėlapis</t>
  </si>
  <si>
    <t>005-03-01-07</t>
  </si>
  <si>
    <t>Malūno tvenkinio priežiūra ir tvarkymas</t>
  </si>
  <si>
    <t>Atnaujintos tvenkinio naudojimo ir priežiūros taisyklės</t>
  </si>
  <si>
    <t>Parengtas valymo darbų projektas</t>
  </si>
  <si>
    <t>Atlikta Malūno tvenkinio pietinės dalies pritaikymo paviršinėms (lietaus) nuotekoms priimti analizė. Užbaigtumas, proc.</t>
  </si>
  <si>
    <t>005-03-01-08</t>
  </si>
  <si>
    <t>Danės upės valymas</t>
  </si>
  <si>
    <t>Atlikta rangos darbų. Užbaigtumas.</t>
  </si>
  <si>
    <t>005-03-02 (PP)</t>
  </si>
  <si>
    <t>Miesto želdynų ir želdinių tvarkymas ir kūrimas</t>
  </si>
  <si>
    <t>005-03-02-01</t>
  </si>
  <si>
    <t>Naujų ir esamų želdynų tvarkymas ir kūrimas</t>
  </si>
  <si>
    <t>Pasodinta medžių</t>
  </si>
  <si>
    <t>136,00</t>
  </si>
  <si>
    <t>209,00</t>
  </si>
  <si>
    <t>Pasodinta krūmų</t>
  </si>
  <si>
    <t>tūkst. vnt.</t>
  </si>
  <si>
    <t>12,10</t>
  </si>
  <si>
    <t>14,64</t>
  </si>
  <si>
    <t>005-03-02-02 (RP)</t>
  </si>
  <si>
    <t>Žaliosios infrastruktūros plėtojimas Klaipėdos mieste</t>
  </si>
  <si>
    <t>Investicinio projekto parengimas</t>
  </si>
  <si>
    <t>005-03-02-03</t>
  </si>
  <si>
    <t>Projekto „Miško parkas“ pėsčiųjų ir dviračių takų įrengimas Smiltynėje</t>
  </si>
  <si>
    <t>Parengtas techninis projektas</t>
  </si>
  <si>
    <t>005-03-02-04 (RP)</t>
  </si>
  <si>
    <t>Urbanizuotos teritorijos  sutvarkymas, įrengiant parką, palei Šilutės plentą</t>
  </si>
  <si>
    <t>22,00</t>
  </si>
  <si>
    <t>12,36</t>
  </si>
  <si>
    <t>1.4.</t>
  </si>
  <si>
    <t>005-03-03 (PP)</t>
  </si>
  <si>
    <t>Dviračių ir pėsčiųjų takų  plėtra</t>
  </si>
  <si>
    <t>005-03-03-01</t>
  </si>
  <si>
    <t>Pėsčiųjų ir dviračių takų ties Baltijos pr., Šilutės pl., Varpų g., Dubysos g., Liubeko g., Naująja Uosto g. kapitalinis remontas, siekiant didinti rišlumą</t>
  </si>
  <si>
    <t>Atlikta rangos darbų. Užbaigtumas (V etapas)</t>
  </si>
  <si>
    <t>005-03-03-02 (RP)</t>
  </si>
  <si>
    <t>Pėsčiųjų ir dviračių takų Minijos g. nuo Baltijos pr. iki Priešpilio g. kapitalinis remontas</t>
  </si>
  <si>
    <t>Atlikta rangos darbų. Užbaigtumas (II etapas)</t>
  </si>
  <si>
    <t>30,00</t>
  </si>
  <si>
    <t>005-03-03-03 (RP)</t>
  </si>
  <si>
    <t>Dviračių ir pėsčiųjų tako įrengimas nuo Sausio 15-osios g. ir Tilžės g. sankryžos iki Taikos pr. ir Sausio 15-osios sankryžos</t>
  </si>
  <si>
    <t>Dviračiams skirta infrastruktūra, kuriai suteikta parama</t>
  </si>
  <si>
    <t>0,47</t>
  </si>
  <si>
    <t>Dviračiams skirtos infrastruktūros naudotojų skaičius</t>
  </si>
  <si>
    <t>10 000,00</t>
  </si>
  <si>
    <t>005-03-03-04</t>
  </si>
  <si>
    <t>Dviračių ir pėsčiųjų takų remontas H. Manto g. ties Dariaus ir Girėno g. viaduku</t>
  </si>
  <si>
    <t>005-03-03-05 (RP)</t>
  </si>
  <si>
    <t>Dviračių ir pėsčiųjų tako įrengimas Smiltelės g. nuo Šilutės pl. iki Minijos g.</t>
  </si>
  <si>
    <t>15,00</t>
  </si>
  <si>
    <t>36,95</t>
  </si>
  <si>
    <t>005-03-03-06</t>
  </si>
  <si>
    <t>Dviračių ir pėsčiųjų tako Rūko g. įrengimas</t>
  </si>
  <si>
    <t>005-03-04 (TP)</t>
  </si>
  <si>
    <t>Pajūrio juostos priežiūra ir apsauga</t>
  </si>
  <si>
    <t>005-03-04-01</t>
  </si>
  <si>
    <t>Medinių laiptų ir takų, vedančių per apsauginį kopagūbrį, įrengimas ir remontas</t>
  </si>
  <si>
    <t>Pakeista medinių takų ir laiptų</t>
  </si>
  <si>
    <t>1,51</t>
  </si>
  <si>
    <t>005-03-04-02</t>
  </si>
  <si>
    <t>Projekto „Pajūrio juostos tvarkymo priemonių įgyvendinimas Klaipėdos miesto savivaldybės teritorijoje“ įgyvendinimas</t>
  </si>
  <si>
    <t>Sutvirtinta kopagūbrio, pinant tvoreles iš žabų</t>
  </si>
  <si>
    <t>m</t>
  </si>
  <si>
    <t>1 034,00</t>
  </si>
  <si>
    <t>1 075,00</t>
  </si>
  <si>
    <t>Sutvirtinta kopagūbrio šakų klojiniais</t>
  </si>
  <si>
    <t>3,14</t>
  </si>
  <si>
    <t>1.2.</t>
  </si>
  <si>
    <t>297,00</t>
  </si>
  <si>
    <t>0,32</t>
  </si>
  <si>
    <t>005-04 (P)</t>
  </si>
  <si>
    <t>Iš stacionarių šaltinių į atmosferą išmestų teršalų kiekio, tenkančio vienam gyventojui, Klaipėdos miesto savivaldybėje santykis su šalies rodikliu</t>
  </si>
  <si>
    <t>86,00</t>
  </si>
  <si>
    <t>Parų skaičius, kai buvo viršijamos ribinės teršalų vertės per metus (KD10; matavimų oro kokybės stotyse duomenys), (matavimo stotis „Klaipėda, Šilutės plentas“)</t>
  </si>
  <si>
    <t>Parų skaičius, kai buvo viršijamos ribinės teršalų vertės per metus (KD10; matavimų oro kokybės stotyse duomenys), (matavimo stotis „Klaipėda, Centras“)</t>
  </si>
  <si>
    <t>Paviršinio vandens telkinių (miesto teritorijoje esančių upių, ežerų bei dirbtinių vandens telkinių, kurių ekologinė būklė (ekologinis potencialas) pagal fizikinius-cheminius bei biologinius kokybės elementus priskiriama klasei „bloga“ arba „labai bloga“, skaičius</t>
  </si>
  <si>
    <t>Vidutinis ekvivalentinis garso lygis gyvenamųjų namų bei ikimokyklinio ugdymo įstaigų teritorijose (07–19 val.)</t>
  </si>
  <si>
    <t>dBA</t>
  </si>
  <si>
    <t>57,40</t>
  </si>
  <si>
    <t>Vidutinis ekvivalentinis garso lygis gyvenamųjų namų bei ikimokyklinio ugdymo įstaigų teritorijose (19–22 val.)</t>
  </si>
  <si>
    <t>52,40</t>
  </si>
  <si>
    <t>Vidutinis ekvivalentinis garso lygis gyvenamųjų namų bei ikimokyklinio ugdymo įstaigų teritorijose (22–07 val.)</t>
  </si>
  <si>
    <t>45,70</t>
  </si>
  <si>
    <t>005-04-01 (PP)</t>
  </si>
  <si>
    <t>Aplinkos taršos infrastruktūros ir prevencijos priemonių įgyvendinimas</t>
  </si>
  <si>
    <t>005-04-01-01 (RP)</t>
  </si>
  <si>
    <t>Klaipėdos miesto savivaldybės automatinių (stacionarių) aplinkos oro kokybės stebėjimo stotelių įrengimas</t>
  </si>
  <si>
    <t>Automatinių (stacionarių) aplinkos oro kokybės stebėjimo stotelių įrengimas</t>
  </si>
  <si>
    <t>Teritorijos, kurioms taikomos oro taršos stebėsenos sistemos, oro kokybės zonos</t>
  </si>
  <si>
    <t>Miestai, kuriuose įrengta ar modernizuota oro monitoringo infrastruktūra</t>
  </si>
  <si>
    <t>1.</t>
  </si>
  <si>
    <t>Savivaldybės biudžetas (įskaitant skolintas lėšas)</t>
  </si>
  <si>
    <t>savivaldybės biudžeto lėšos (nuosavos, be ankstesnių metų likučio)</t>
  </si>
  <si>
    <t>Lietuvos Respublikos valstybės biudžeto dotacijos</t>
  </si>
  <si>
    <t>Europos Sąjungos ir kitos tarptautinės finansinės paramos lėšos</t>
  </si>
  <si>
    <t>ankstesnių metų likučiai</t>
  </si>
  <si>
    <t>IŠ VISO programai finansuoti pagal finansavimo šaltinius:</t>
  </si>
  <si>
    <t>2025 m.: Surinkta ir sutvarkyta komunalinių atliekų pagal jų susidarymo faktą (663,56 t mišrių komunalinių atliekų, 43,59 t biodegraduojančių ir bioskaidžių atliekų).</t>
  </si>
  <si>
    <t>2025 m.: Pavojingų atliekų šalinimo paslaugas atlieka UAB „Ecoservice“ ir UAB „Parsekas“. Paslaugos atliekamos pagal faktiškai atsiradusį poreikį. Per 2025 m. surinkta ir sutvarkyta 3700 kg pavojingų atliekų.</t>
  </si>
  <si>
    <t>2025 m.: Įrengti 5 informaciniai stendai prie atliekų surinkimo konteinerių aikštelių (Kauno g. 17, 33 ir 41, Kretingos g. 41 ir 45), taip pat pakeista 40 vnt. lipdukų bei 20 vnt. plokštumų su lipdukais atnaujinant informaciją seniau įrengtuose ar vandalų sugadintuose stenduose.</t>
  </si>
  <si>
    <t>2025 m.: UAB „Saugalita“ vykdė aplinkos triukšmo monitoringo tyrimus. UAB „Darnaus vystymosi institutas“ vykdė aplinkos oro monitoringo pasyviaisiais sorbentais tyrimus, gyvosios gamtos (paukščių, šikšnosparnių, varliagyvių, žuvų, augalijos (makrofitų)) monitoringo tyrimus bei želdynų ir želdinių būklės monitoringo tyrimus. UAB „DGE Baltic Soil and Environment“ vykdė dirvožemio monitoringo tyrimus.
Parengtos 5 metinės aplinkos monitoringo ataskaitos: aplinkos triukšmo, aplinkos oro, gyvosios gamtos, želdynų ir želdinių būklės bei dirvožemio monitoringo.</t>
  </si>
  <si>
    <t>2025 m.: VšĮ Ekologinio švietimo centras pristatė aplinkosauginį laikraštį „Žaliasis pasaulis“ 39 Klaipėdos miesto įstaigoms (mokykloms ir bibliotekoms).
Pagal Savivaldybės administracijos direktoriaus 2025 m. rugpjūčio 14 d. įsakymu Nr. AD1-656 patvirtintą Savivaldybės 2025 m. finansuojamų aplinkosauginių projektų sąrašą buvo įgyvendinti 4 aplinkosauginiai projektai:
1) BĮ Klaipėdos karalienės Luizės jaunimo centras įgyvendino projektą „Mėlynoji žemė“;
2) BĮ Klaipėdos miesto savivaldybės Imanuelio Kanto viešoji biblioteka įgyvendino projektą „Mėlynoji vaikų konferencija: sprendimai jūrai“;
3) VšĮ Klaipėdos valstybinė kolegija įgyvendino projektą „Klimato kaita – globali problema“;
4) Asociacija „Klaipėdos žalieji“ įgyvendino projektą „Pažink gamtos pasaulį, rūpinkis juo ir saugok“.
VšĮ „Paslaugos gamtai“ pravedė 40 aplinkosauginių edukacijų apie augalus ir gyvūnus, skirtų Klaipėdos m. savivaldybės 1–12 klasių mokiniams.
VšĮ „Paslaugos gamtai“ suorganizavo 2 aplinkosauginio švietimo renginius apie miesto biologinę įvairovę: „Sparnuotas iššūkis Malūno parke“ ir „Smėlynų paslaptys Smiltynėje“, skirtus Klaipėdos m. savivaldybės gyventojams.</t>
  </si>
  <si>
    <t>2025 m.: Viešųjų pirkimų procedūros pradžia nukelta į 2026 m.</t>
  </si>
  <si>
    <t>2025 m.: LEMITOR Ochrona Srodowiska Sp. z o. o. parengė 20 strateginių triukšmo žemėlapių. Savivaldybės taryba 2025 m. balandžio 24 d. sprendimu Nr. T2-166 patvirtino visus parengtus strateginius triukšmo žemėlapius.</t>
  </si>
  <si>
    <t>2025 m.: Klaipėdos miesto savivaldybės aplinkos monitoringo informacinės sistemos sukūrimo, įdiegimo ir palaikymo paslaugos viešasis pirkimas planuojamas 2026 m. I ketvirtyje.</t>
  </si>
  <si>
    <t>Klaipėdos miesto savivaldybės aplinkos oro kokybės stebėjimo (monitoringo) informacinės sistemos sukūrimas, įdiegimas ir palaikymas</t>
  </si>
  <si>
    <t>2025 m.: Paslaugas vykdo UAB „Vakarų švara“. Atliekos surenkamos iš 16 vandens telkinių paviršiaus, dugno ir želdinių aplink juos, pagal grafiką nuo kovo mėn. iki spalio mėn. Per 2025 m. pagal poreikį papildomai buvo užsakytos kelių vandens tvenkinių išvalymo paslaugos.</t>
  </si>
  <si>
    <t>2025 m.: Darbai užbaigti. Rangos darbus atliko UAB „Kesrama“ pagal 2024-11-18 sutartį Nr. J9-3294. Atlikti Danės upės dešiniojo kranto (šlaito), ties Klaipėdos universiteto botanikos sodu tvirtinimo darbai, įrengiant įlaidinę (atraminę) sienutę.</t>
  </si>
  <si>
    <t>2025 m.: UAB „Vandensauga“ atliko Malūno tvenkinio pietinės dalies pritaikymo paviršinėms (lietaus) nuotekoms priimti analizę.</t>
  </si>
  <si>
    <t>2025 m.: Malūno tvenkinio naudojimo ir priežiūros taisyklių atnaujinimo paslaugos viešasis pirkimas planuojamas 2026 m. I ketvirtį.</t>
  </si>
  <si>
    <t>2025 m.: Malūno tvenkinio valymo darbų projekto parengimo paslaugos viešasis pirkimas planuojamas 2026 m. I ketvirtį.</t>
  </si>
  <si>
    <t>2025 m.:  Medžių ir krūmų sodinimo darbai atlikti šiose teritorijose: Baltijos prospektas, Kauno g. kiemai, Poilsio parkas, Klevų gatvės želdinys, Taikos pr. žalioji juosta. Paslaugas atliko UAB „Megaplantas“ ir UAB „Frezijų puokštė“.</t>
  </si>
  <si>
    <t>2025 m.: Stebėsenos rodiklis pasiektas, 2025-10-02 pasirašyta deklaracija apie statinio, jo dalies statybos užbaigimą.</t>
  </si>
  <si>
    <t>2025 m.: UAB „Aplinkos inžinierių grupė“ jungtinėje veikloje su UAB „Inžinerinis projektavimas“ parengė ir su Aplinkos apsaugos agentūra suderino Smeltalės upės prieplaukos akvatorijos ir upės dalies iki Minijos g. tilto valymo (gilinimo) darbų projektą.</t>
  </si>
  <si>
    <t>2025 m.: Techninį projektą rengia UAB „Želdynai“. 2024-11-28 pasirašytas susitarimas dėl papildomų projektavimo darbų, kurie nebuvo numatyti projektavimo užduotyje: miškotvarkos projekto parengimas, numatant kirtimus. Projektuotojas 2025 m. projektinių sprendinių nepateikė, todėl jam skaičiuojami delspinigiai.</t>
  </si>
  <si>
    <t xml:space="preserve">005 APLINKOS APSAUGOS PROGRAMOS </t>
  </si>
  <si>
    <r>
      <t xml:space="preserve">Asignavimų valdytoja –  </t>
    </r>
    <r>
      <rPr>
        <sz val="12"/>
        <rFont val="Times New Roman"/>
        <family val="1"/>
        <charset val="186"/>
      </rPr>
      <t>Klaipėdos miesto savivaldybės administracija.</t>
    </r>
  </si>
  <si>
    <t>faktiškai įvykdyta</t>
  </si>
  <si>
    <t>–</t>
  </si>
  <si>
    <t>(pagal planą arba geriau);</t>
  </si>
  <si>
    <t>iš dalies įvykdyta</t>
  </si>
  <si>
    <t>(blogiau, nei planuota);</t>
  </si>
  <si>
    <t>tapo neaktualiomis</t>
  </si>
  <si>
    <t>(nutrauktos sutartys, vykdymas perkeltas vėlesniam laikotarpiui);</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</si>
  <si>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</si>
  <si>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</si>
  <si>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</si>
  <si>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neaktualia, jei nutrauktos sutartys, vykdymas perkeltas vėlesniam laikotarpiui;</t>
  </si>
  <si>
    <t>4) priemonė ir papriemonė laikoma neįvykdyta, jei nepasiekta nė viena planuoto ataskaitinių metų produkto kriterijaus reikšmė.</t>
  </si>
  <si>
    <t xml:space="preserve">2025 M. VEIKLOS PLANO ĮVYKDYMO ATASKAITA </t>
  </si>
  <si>
    <t>005 APLINKOS APSAUGOS PROGRAMA</t>
  </si>
  <si>
    <t xml:space="preserve">KLAIPĖDOS MIESTO SAVIVALDYBĖS </t>
  </si>
  <si>
    <t>2025 M. ĮVYKDYMO ATASKAITA</t>
  </si>
  <si>
    <t>2025 m.: Želdynų ir želdinių būklės ekspertizė atliekama gyventojų prašymų pagrindu. 2025 m. tokio poreikio nebuvo.</t>
  </si>
  <si>
    <t>2025 m.: Ištirti 123 medžiai.</t>
  </si>
  <si>
    <t>2025 m. įvyko 9 komisijos posėdžiai, kuriuose išnagrinėta 13 klausimų. Posėdžiuose dalyvavusiems komisijos nariams sumokėta 1 624,68 Eur</t>
  </si>
  <si>
    <t>2025 m.:  Paslaugas atliko UAB „Ekonovus“ ir UAB „Klaipėdos paslaugos“. Išvežta ir sutvarkyta 47,18 t bešeimininkių padangų.</t>
  </si>
  <si>
    <t>sk./ metus</t>
  </si>
  <si>
    <t>005-02-01-07</t>
  </si>
  <si>
    <t>2025 m.: Parengtas investicinis projektas. Projekto įgyvendinimo plano ES lėšoms gauti teikimas dėl projekto vertės ir ES finansavimo dalies didinimo nukeltas iki 2026-03-04.</t>
  </si>
  <si>
    <t>2025 m. SVP 005 Aplinkos apsaugos programos įvykdymas</t>
  </si>
  <si>
    <t>2025 m.: Remiantis Aplinkos apsaugos agentūros pateiktais duomenimis.</t>
  </si>
  <si>
    <t>2025 m.: Paviršinio vandens monitoringas atliekamas periodiškai. Remiantis naujausiais, 2024 m. vykdyto, monitoringo rezultatais, pagal bendrojo fosforo koncentraciją blogą ekologinės būklės klasę atitinka Jono kalnelio kanalas, labai blogą ekologinės būklės klasę atitinka Mumlaukio ežeras.</t>
  </si>
  <si>
    <t>2025 m.: Aukštesnį vidutinį triukšmo lygį dienos, vakaro ir nakties metu didžiąja dalimi lėmė eisme dalyvavusių pavienių transporto priemonių techninė būklė ir vairuotojų vairavimo kultūra.</t>
  </si>
  <si>
    <t>2025 m.: Apskaičiuota remiantis Lietuvos statistikos departamento naujausiais (2024 metų)  duomenimis.</t>
  </si>
  <si>
    <r>
      <rPr>
        <b/>
        <sz val="12"/>
        <rFont val="Times New Roman"/>
        <family val="1"/>
        <charset val="186"/>
      </rPr>
      <t xml:space="preserve">Programą vykdė: </t>
    </r>
    <r>
      <rPr>
        <sz val="12"/>
        <rFont val="Times New Roman"/>
        <family val="1"/>
        <charset val="186"/>
      </rPr>
      <t>Miesto vystymo ir priežiūros departamento</t>
    </r>
    <r>
      <rPr>
        <b/>
        <sz val="12"/>
        <rFont val="Times New Roman"/>
        <family val="1"/>
        <charset val="186"/>
      </rPr>
      <t xml:space="preserve"> </t>
    </r>
    <r>
      <rPr>
        <sz val="12"/>
        <rFont val="Times New Roman"/>
        <family val="1"/>
        <charset val="186"/>
      </rPr>
      <t>Statybos skyrius,  Aplinkos ir klimato kaitos skyrius, Miesto tvarkymo skyrius, Projektavimo skyrius; Urbanistikos ir architektūros departamento Urbanistikos skyrius, Administravimo departamento Administracinės veiklos, kontrolės ir prevencijos skyrius;  Kultūros, sporto ir turizmo departamento Kultūros skyrius; Projektų finansavimo ir administravimo skyrius; BĮ Klaipėdos miesto savivaldybės kultūros centras Žvejų rūmai; BĮ „Klaipėdos paplūdimiai“.</t>
    </r>
  </si>
  <si>
    <t>neįvykdyta</t>
  </si>
  <si>
    <t>(nepasiekta planuota reikšmė).</t>
  </si>
  <si>
    <t>2025 m.:</t>
  </si>
  <si>
    <t>2025 m.: Dėl užsitęsusių viešųjų pirkimų procedūrų, vykdant projektų rengimo paslaugų pirkimą inžineriniams statiniams (konteinerių aikštelėms) H. ir V. Pyčų g. bei Karlskronos a. statybos projektams parengti, projekto rengimas užsitęsė. Projektavimo sutartis pasirašyta 2025 m. gruodžio 12 d., todėl projektų parengimas perkeltas į 2026 metus.</t>
  </si>
  <si>
    <t xml:space="preserve">2025 m.: Rangos darbų viešieji pirkimai bus pradėti, kai bus parengtas statybos projektas statiniams (konteinerių aikštelėms) H. ir V. Pyčų g. bei Karlskronos a. </t>
  </si>
  <si>
    <t>Želdynų ir želdinių būklės įvertinimas ir ekspertizė</t>
  </si>
  <si>
    <t>2025 m.: 2025-08-29 pasirašyta paslaugų sutartis Nr. J9-2606 su UAB „Adranas“. CPVA atliko paskesnę rangos darbų pirkimo patikrą po rangos sutarties pasirašymo. Atliktas finansavimo sutarties keitimas dėl veiklų termino pratęsimo iki 2026-04-30. 2025 m.  įrengtos 4 aplinkos oro kokybės stebėjimo stotelės. Likusias automatines (stacionarias) aplinkos oro kokybės stebėjimo stoteles (įskaitant Budelkiemio g. numatytą lakiųjų organinių junginių koncentracijos matavimo įrangą) planuojama visiškai įrengti 2026 metais.</t>
  </si>
  <si>
    <t xml:space="preserve">Uždavinys: Tobulinti atliekų tvarkymo sistemą  </t>
  </si>
  <si>
    <t xml:space="preserve">Uždavinys: Vykdyti gamtinės aplinkos stebėsenos ir gyventojų ekologinio švietimo priemones   </t>
  </si>
  <si>
    <t>Uždavinys: Prižiūrėti, saugoti ir gausinti miesto poilsio zonų gamtinę aplinką</t>
  </si>
  <si>
    <t>Uždavinys: Mažinti aplinkos taršą vykdant infrastruktūros plėtros bei diegiant prevencijos priemones</t>
  </si>
  <si>
    <t>2025 m.: Vykdomas tęstinis projektas „Švari Klaipėda“, įgyvendinamas kartu su Klaipėdos apskrities priešgaisrine gelbėjimo valdyba.</t>
  </si>
  <si>
    <t>2025 m. : 2024 m. duomenys.</t>
  </si>
  <si>
    <r>
      <rPr>
        <sz val="10"/>
        <color theme="1"/>
        <rFont val="Times New Roman"/>
        <family val="1"/>
        <charset val="186"/>
      </rPr>
      <t>2025 m.: 2024 m. duomenys: nepašalinta sąvartyne komunalinių atliekų</t>
    </r>
    <r>
      <rPr>
        <sz val="10"/>
        <color rgb="FFFF0000"/>
        <rFont val="Times New Roman"/>
        <family val="1"/>
        <charset val="186"/>
      </rPr>
      <t>.</t>
    </r>
  </si>
  <si>
    <r>
      <rPr>
        <b/>
        <sz val="12"/>
        <rFont val="Times New Roman"/>
        <family val="1"/>
        <charset val="186"/>
      </rPr>
      <t xml:space="preserve">Iš 2025 m. </t>
    </r>
    <r>
      <rPr>
        <sz val="12"/>
        <rFont val="Times New Roman"/>
        <family val="1"/>
        <charset val="186"/>
      </rPr>
      <t xml:space="preserve">planuotų įvykdyti 37 priemonių ir papriemonių (kurioms patvirtinti / skirti asignavimai): </t>
    </r>
  </si>
  <si>
    <t>Poveikio / Produkto</t>
  </si>
  <si>
    <t>2025 m.: Komunalinės atliekos surenkamos ir tvarkomos pagal 2017 m. gegužės 11 d. Koncesijos sutartį Nr. J9-1144, pasirašyta tarp UAB Klaipėdos regiono atliekų tvarkymo centro ir Klaipėdos miesto savivaldybės. Apmokama pagal faktiškai surinktą ir sutvarkytą komunalinių atliekų kiekį.</t>
  </si>
  <si>
    <t>2025 m.: Paslaugas atliko UAB „Ekonovus“ ir UAB „Klaipėdos paslaugos“. Tvarkytos Joniškės g., Kaštonų g., Šilutės pl., Tilžės g. savavališkai užterštos teritorijos ir kitos pavienės užterštos teritorijos (apie 25 vnt.). Per 2025 m. išvežta statybinių atliekų – 464,30 t, biologiškai skaidžių – 45,78 t, stambiagabaričių – 46,10 t.</t>
  </si>
  <si>
    <t>2025 m.: Namų ūkiuose susidariusios asbesto atliekos (asbestinio šiferis) surenkamos apvažiavimo būdu ir perduodamas šalinti pagal 2025-05-29  sutartį Nr. J9-1571, pasirašytą su UAB „Ekonovus“. Paslauga teikiama pagal pateiktus gyventojų prašymus ir išreikštą poreikį.</t>
  </si>
  <si>
    <t>2025 m.: Nupirkti 9 antrinių žaliavų ir pakuočių  atliekų surinkimo konteineriai (3 vnt. popieriaus atliekoms, 3 vnt. plastiko ir metalo atliekoms ir 3 vnt. stiklo atliekoms), kurie skirti pastatyti tik mieste vykstančių švenčių metu siekiant užtikrinant tinkamą ilgalaikį estetinį jų vaizdą. 2025-11-12 pasirašyta sutartis dėl 2000 vnt. pavojingų atliekų rūšiavimo dėžių pirkimo, tačiau dėl komplikuoto tiekimo dėžės faktiškai nebuvo pristatytos. Pristatymas perkeltas į 2026 metus.</t>
  </si>
  <si>
    <t>2025 m.: Projekto pareiškėjas ir vykdytojas yra Klaipėdos regiono atliekų tvarkymo centras (toliau – KRATC), Klaipėdos miesto savivaldybės administracija – projekto partnerė. KRATC 2025-06-30 VšĮ Centrinei projektų valdymo agentūrai (toliau – CPVA) pateikė projekto įgyvendinimo planą (toliau – PĮP) kartu su parengtu investicijų projektu (toliau – IP). 2025-10-30 pasirašyta projekto finansavimo sutartis, projektui įgyvendinti skirta 1,6 mln. Eur ES lėšų. IV ketv. suplanuotos 2,3 tūkst. Eur lėšos nepanaudotos, nes KRATC už IP rengimo išlaidas apmokėjo savo lėšomis.</t>
  </si>
  <si>
    <t>2025 m.: Kovo 20 d. kultūros centras Žvejų rūmai organizavo žemės dienai skirtą renginį (prie I. Simonaitytės g. kalnelio).  Klimato kaitos savaitės minėjimo renginys „Paklausyk žemės“ vyko spalio 21 d.  (I. Simonaitytės g. kalnelis).</t>
  </si>
  <si>
    <t>2024 m.: 101,0 (2023 m.) – Valstybės duomenų agentūros informacija. 2024 m. nutiesta apie 5,8 km naujų takų  (Tilžės gatvėje, vakarinėje Malūno tvenkinio pusėje, Šilutės plente, Dubysos gatvėje ir Baltijos prospekte), 2025 m. – 0, 47 km (nuo Sausio 15-osios g. ir Tilžės g. sankryžos iki Taikos pr. ir Sausio 15-osios).</t>
  </si>
  <si>
    <t>2025 m.: Paslaugas atliko UAB „Klaipėdos želdiniai“ ir UAB „Ekonovus“. Iš viso išvalyta, išpjauta helofitų iš 134,02  tūkst. kv. m. ploto vandens telkinių. Sutvarkyti vandens telkiniai: Žardės telkinys, Draugystės parko, Pietinės g., Ąžuolų giraitės, Malūno parko, Jono kalnelio ir Mumlaukio telkiniai.</t>
  </si>
  <si>
    <t>2025 m.: Smeltalės upės prieplaukos akvatorijos ir upės dalies iki Minijos g. tilto valymo, gilinimo ir kiti darbai 2025 m. nebuvo vykdomi.
Smeltalės upės nuo Minijos g. iki Klaipėdos miesto savivaldybės teritorijos ribos periodinio valymo – perteklinių makrofitų, susikaupusių nešmenų, bebraviečių šalinimo tam tikrose upės dalyse darbų projekto rengimo pirkimas suplanuotas 2026 metais.</t>
  </si>
  <si>
    <t>2025 m.: Priemonės vykdytoja – BĮ „Klaipėdos paplūdimiai“. 2025-05-07 sudaryta sutartis su UAB „Klaipėdos želdiniai“. Darbai atlikti iki 2025 m. rugsėjo 10 d.</t>
  </si>
  <si>
    <t>2025 m.:  Už rodiklį atsakinga BĮ „Klaipėdos paplūdimiai“. 2025-03-24 sudaryta sutartis su UAB „Gintarinė barakuda“. Atnaujintas Danės upės dugno žemėlapis. Atlikti batimetriniai matavimai Danės upės vietinės reikšmės vidaus vandenų kelyje nuo upės žiočių iki Klaipėdos miesto ribų. Taip pat, pagal žodinę sutartį, atlikti batimetriniai matavimai kitose suplanuotose vietose: Kurhauzo prieplaukoje, Danės upėje nuo Jono kalnelio įplaukos iki Gluosnių sk. 8, Danės upėje prie Botanikos sodo, ties nauju kranto tvirtinimu ir pagal poreikį papildomi matavimai Ledų rago įlankos akvatorijose.</t>
  </si>
  <si>
    <t xml:space="preserve">2025 m.: Pradėtos pirkimo procedūros Danės upės valymo gilinimo ir tvarkymo darbų projektui parengti, o 2027–2029 m. planuojama atlikti Danės upės valymą – šalinti susikaupusį dumblą, upėje esančias atliekas, perteklinius makrofitus bei atkurti laivakelio parametrus. </t>
  </si>
  <si>
    <t>Parengtas Žalinimo planas</t>
  </si>
  <si>
    <t>Įgyvendinta priemonių pagal Žalinimo planą</t>
  </si>
  <si>
    <t>2025 m.: MB „Bluma Collective“ pagal 2024-12-27 Sutartį Nr. J9-3599 parengė Klaipėdos miesto žalinimo planą, kuris patvirtintas Savivaldybės tarybos 2025-10-30 sprendimu Nr. T2-427.</t>
  </si>
  <si>
    <t>2025 m.: Rodiklis buvo suplanuotas atsižvelgiant į rangovės UAB „Mefaci“ pateiktą kalendorinį finansinį grafiką. Atliekant darbus paaiškėjo, kad yra didelis neatitikimas tarp projektinės dokumentacijos ir faktinės situacijos, dėl kurio atsirado papildomų darbų poreikis (netinkamo grunto išvežimas ir tinkamo grunto atvežimas).
Kilus ginčui dėl papildomų darbų apmokėjimo buvo priimtas sprendimas, kad rangovas privalo šiuos darbus atlikti savo sąskaita. Kadangi papildomų darbų apimtis yra didelė, tai technologiškai pakeitė ir sulėtino pirminio darbų grafiko vykdymą.
Rudens laikotarpiu iškritus neprognozuojamai dideliam kritulių kiekiui, lietaus vanduo papildomai paveikė suplanuotų darbų eigą – rangovas negalėjo vykdyti dalies numatytų darbų. Projektui įgyvendinti buvo gautas ES lėšų avansas.</t>
  </si>
  <si>
    <t>2025 m.: Rangovas (UAB „VVARFF“) įvykdė darbus pagal rangos sutartį. 2025-10-02 pasirašyta deklaracija apie statinio, jo dalies statybos užbaigimą. 2025-11-11 pateiktas galutinis mokėjimo prašymas CPVA ir yra vertinamas.</t>
  </si>
  <si>
    <t>2025 m.: Rodiklis laikomas pasiektu, kai praėjus metams (2026 m.) po projekto finansavimo pabaigos atliktu tyrimu (vertinimu) nustatoma pasiekto stebėsenos rodiklio reikšmė.</t>
  </si>
  <si>
    <t>2025 m.: Parengtas projektas buvo pateiktas derinti per Infostatybos sistemą, tačiau Kultūros departamentas jį atmetė. Šiuo metu atliekami projekto sprendinių pakeitimai – rengiamas kapitalinio remonto techninis projektas, kurio parengimas ir suderinimas planuojamas 2026 m.</t>
  </si>
  <si>
    <t>2025 m.: Pasirašytos rangos darbų (2025-07-18 Nr. J9-2162, rangovė UAB „Inkomsta &amp; Co, terminas – 14 mėn.) ir techninės priežiūros paslaugų (2025-07-16 Nr. J9-2137, paslaugos tiekėja – MB „Kelneda“) sutartys. 
2025-11-14 pasirašyta ES finansavimo sutartis Nr. J9-3152. 
Vykdomi rangos darbai, per ataskaitinį laikotarpį buvo vykdomi susisiekimo dalies (paruošiamieji, žemės, apsauginių vamzdžių įrengimo, pėsčių ir dviračių takų dangos konstrukcijos įrengimo) ir apšvietimo dalies įrengimo darbai. Atlikta 36,95 proc. rangos darbų. Planuotos lėšos panaudotos.</t>
  </si>
  <si>
    <t>2025 m.: 2025-07-18 pasirašyta projekto ES finansavimo sutartis (Nr. J9-2170). Vykdomi rangos darbai pagal pasirašytą (2025-04-01) rangos darbų sutartį su UAB „VVARFF“. Buvo vykdomi Minijos g. nuo Baltijos pr. iki Varnėnų g. ir Minijos g. nuo Varnėnų g. iki Minijos pl. 19 susisiekimo dalies, elektros tinklų įrengimo darbai. Planuotos lėšos panaudotos, atlikta 30 proc. rangos darbų.</t>
  </si>
  <si>
    <t>2025 m.: Priemonės vykdytoja – BĮ „Klaipėdos paplūdimiai“.  2025 m. rudenį įrengta ir atnaujinta medinių takų iki 1200 mm pločio – 1206  kv. m, medinių takų iki 1500 mm pločio – 200 kv. m, medinių laiptų – 100 kv. m.</t>
  </si>
  <si>
    <t>2025 m.: Sutvirtinta 1075 m ilgio Melnragės pajūrio apsauginio kopagūbrio vakarinio šlaito apačia, pinant tvoreles iš žabų.</t>
  </si>
  <si>
    <t>2025 m.: Sutvirtintas Melnragės pajūrio apsauginio kopagūbrio vakarinis šlaitas – 3142 kv. m. šakų klojiniais.</t>
  </si>
  <si>
    <t>2025 m.: Atnaujinta 57 kv. m. medinių laiptų ir 258,5 kv. m. medinių takų.
Nustatant pradinę rodiklio reikšmę buvo padaryta techninė klaida. Rodiklis nurodytas kv. m, o turėjo būti tūkst. kv. m, t. y. 0,297 tūkst. kv. m.</t>
  </si>
  <si>
    <t>Klaipėdos miesto savivaldybės 2025 metų veiklos ataskaitos 1 priedo 
5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</si>
</sst>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rgb="FF000000"/>
      <name val="Calibri"/>
      <family val="2"/>
    </font>
    <font>
      <sz val="11"/>
      <color theme="1"/>
      <name val="Calibri"/>
      <family val="2"/>
      <charset val="186"/>
      <scheme val="minor"/>
    </font>
    <font>
      <sz val="10"/>
      <color rgb="FF000000"/>
      <name val="Times New Roman"/>
      <family val="1"/>
      <charset val="186"/>
    </font>
    <font>
      <b/>
      <sz val="10"/>
      <color rgb="FF000000"/>
      <name val="Times New Roman"/>
      <family val="1"/>
      <charset val="186"/>
    </font>
    <font>
      <sz val="12"/>
      <name val="Times New Roman"/>
      <family val="1"/>
      <charset val="186"/>
    </font>
    <font>
      <sz val="10"/>
      <name val="Arial"/>
      <family val="2"/>
      <charset val="186"/>
    </font>
    <font>
      <b/>
      <sz val="12"/>
      <name val="Times New Roman"/>
      <family val="1"/>
      <charset val="186"/>
    </font>
    <font>
      <sz val="11"/>
      <name val="Calibri"/>
      <family val="2"/>
      <charset val="186"/>
      <scheme val="minor"/>
    </font>
    <font>
      <sz val="10"/>
      <name val="Times New Roman"/>
      <family val="1"/>
      <charset val="186"/>
    </font>
    <font>
      <sz val="12"/>
      <color theme="1"/>
      <name val="Calibri"/>
      <family val="2"/>
      <charset val="186"/>
      <scheme val="minor"/>
    </font>
    <font>
      <sz val="11"/>
      <name val="Times New Roman"/>
      <family val="1"/>
      <charset val="186"/>
    </font>
    <font>
      <b/>
      <sz val="11"/>
      <name val="Times New Roman"/>
      <family val="1"/>
      <charset val="186"/>
    </font>
    <font>
      <sz val="10"/>
      <color rgb="FFFF0000"/>
      <name val="Times New Roman"/>
      <family val="1"/>
      <charset val="186"/>
    </font>
    <font>
      <sz val="12"/>
      <color theme="1"/>
      <name val="Times New Roman"/>
      <family val="1"/>
      <charset val="186"/>
    </font>
    <font>
      <b/>
      <sz val="10"/>
      <color theme="1"/>
      <name val="Times New Roman"/>
      <family val="1"/>
      <charset val="186"/>
    </font>
    <font>
      <sz val="10"/>
      <color theme="1"/>
      <name val="Times New Roman"/>
      <family val="1"/>
      <charset val="186"/>
    </font>
    <font>
      <sz val="11"/>
      <color rgb="FFFF0000"/>
      <name val="Calibri"/>
      <family val="2"/>
    </font>
    <font>
      <sz val="10"/>
      <color rgb="FF000000"/>
      <name val="Calibri"/>
      <family val="2"/>
    </font>
    <font>
      <b/>
      <sz val="10"/>
      <color rgb="FF000000"/>
      <name val="Calibri"/>
      <family val="2"/>
    </font>
    <font>
      <sz val="10"/>
      <name val="Calibri"/>
      <family val="2"/>
      <charset val="186"/>
    </font>
  </fonts>
  <fills count="13">
    <fill>
      <patternFill patternType="none"/>
    </fill>
    <fill>
      <patternFill patternType="gray125"/>
    </fill>
    <fill>
      <patternFill patternType="solid">
        <fgColor rgb="FFFBF9C3"/>
        <bgColor rgb="FFFBF9C3"/>
      </patternFill>
    </fill>
    <fill>
      <patternFill patternType="solid">
        <fgColor rgb="FFC2EFC5"/>
        <bgColor rgb="FFC2EFC5"/>
      </patternFill>
    </fill>
    <fill>
      <patternFill patternType="none">
        <fgColor rgb="FF000000"/>
        <bgColor rgb="FF000000"/>
      </patternFill>
    </fill>
    <fill>
      <patternFill patternType="solid">
        <fgColor rgb="FFEBEBEB"/>
        <bgColor rgb="FFEBEBEB"/>
      </patternFill>
    </fill>
    <fill>
      <patternFill patternType="solid">
        <fgColor theme="0"/>
        <bgColor indexed="64"/>
      </patternFill>
    </fill>
    <fill>
      <patternFill patternType="solid">
        <fgColor rgb="FFFFCCFF"/>
        <bgColor indexed="64"/>
      </patternFill>
    </fill>
    <fill>
      <patternFill patternType="solid">
        <fgColor rgb="FFB0DD7F"/>
        <bgColor indexed="64"/>
      </patternFill>
    </fill>
    <fill>
      <patternFill patternType="solid">
        <fgColor theme="4" tint="0.79998168889431442"/>
        <bgColor indexed="64"/>
      </patternFill>
    </fill>
    <fill>
      <patternFill patternType="solid">
        <fgColor theme="0"/>
        <bgColor rgb="FFC2EFC5"/>
      </patternFill>
    </fill>
    <fill>
      <patternFill patternType="solid">
        <fgColor theme="0"/>
        <bgColor rgb="FF000000"/>
      </patternFill>
    </fill>
    <fill>
      <patternFill patternType="solid">
        <fgColor theme="0"/>
        <bgColor rgb="FFEBEBEB"/>
      </patternFill>
    </fill>
  </fills>
  <borders count="31">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bottom style="medium">
        <color rgb="FF000000"/>
      </bottom>
      <diagonal/>
    </border>
    <border>
      <left/>
      <right style="medium">
        <color rgb="FF000000"/>
      </right>
      <top style="thin">
        <color rgb="FF000000"/>
      </top>
      <bottom/>
      <diagonal/>
    </border>
    <border>
      <left/>
      <right style="medium">
        <color rgb="FF000000"/>
      </right>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applyBorder="0"/>
    <xf numFmtId="0" fontId="1" fillId="4" borderId="0"/>
    <xf numFmtId="0" fontId="5" fillId="4" borderId="0"/>
  </cellStyleXfs>
  <cellXfs count="234">
    <xf numFmtId="0" fontId="0" fillId="0" borderId="0" xfId="0" applyNumberFormat="1" applyFill="1" applyAlignment="1" applyProtection="1"/>
    <xf numFmtId="0" fontId="0" fillId="0" borderId="0" xfId="0" applyNumberFormat="1" applyFill="1" applyAlignment="1" applyProtection="1">
      <alignment wrapText="1"/>
    </xf>
    <xf numFmtId="0" fontId="0" fillId="4" borderId="0" xfId="0" applyNumberFormat="1" applyFill="1" applyAlignment="1" applyProtection="1"/>
    <xf numFmtId="0" fontId="2" fillId="0" borderId="4" xfId="0" applyNumberFormat="1" applyFont="1" applyFill="1" applyBorder="1" applyAlignment="1" applyProtection="1">
      <alignment vertical="top" wrapText="1" readingOrder="1"/>
      <protection locked="0"/>
    </xf>
    <xf numFmtId="0" fontId="2" fillId="0" borderId="5" xfId="0" applyNumberFormat="1" applyFont="1" applyFill="1" applyBorder="1" applyAlignment="1" applyProtection="1">
      <alignment vertical="top" wrapText="1" readingOrder="1"/>
      <protection locked="0"/>
    </xf>
    <xf numFmtId="0" fontId="2" fillId="0" borderId="5" xfId="0" applyNumberFormat="1" applyFont="1" applyFill="1" applyBorder="1" applyAlignment="1" applyProtection="1">
      <alignment horizontal="left" vertical="top" wrapText="1" readingOrder="1"/>
      <protection locked="0"/>
    </xf>
    <xf numFmtId="164" fontId="2" fillId="0" borderId="5" xfId="0" applyNumberFormat="1" applyFont="1" applyFill="1" applyBorder="1" applyAlignment="1" applyProtection="1">
      <alignment horizontal="right" vertical="top" wrapText="1" readingOrder="1"/>
      <protection locked="0"/>
    </xf>
    <xf numFmtId="0" fontId="2" fillId="0" borderId="5" xfId="0" applyNumberFormat="1" applyFont="1" applyFill="1" applyBorder="1" applyAlignment="1" applyProtection="1">
      <alignment horizontal="center" vertical="top" wrapText="1" readingOrder="1"/>
      <protection locked="0"/>
    </xf>
    <xf numFmtId="0" fontId="2" fillId="0" borderId="5" xfId="0" applyNumberFormat="1" applyFont="1" applyFill="1" applyBorder="1" applyAlignment="1" applyProtection="1">
      <alignment horizontal="right" vertical="top" wrapText="1" readingOrder="1"/>
      <protection locked="0"/>
    </xf>
    <xf numFmtId="0" fontId="2" fillId="0" borderId="6" xfId="0" applyNumberFormat="1" applyFont="1" applyFill="1" applyBorder="1" applyAlignment="1" applyProtection="1">
      <alignment horizontal="left" vertical="top" wrapText="1" readingOrder="1"/>
      <protection locked="0"/>
    </xf>
    <xf numFmtId="0" fontId="2" fillId="0" borderId="7" xfId="0" applyNumberFormat="1" applyFont="1" applyFill="1" applyBorder="1" applyAlignment="1" applyProtection="1">
      <alignment vertical="top" wrapText="1" readingOrder="1"/>
      <protection locked="0"/>
    </xf>
    <xf numFmtId="0" fontId="2" fillId="0" borderId="8" xfId="0" applyNumberFormat="1" applyFont="1" applyFill="1" applyBorder="1" applyAlignment="1" applyProtection="1">
      <alignment vertical="top" wrapText="1" readingOrder="1"/>
      <protection locked="0"/>
    </xf>
    <xf numFmtId="0" fontId="2" fillId="0" borderId="8" xfId="0" applyNumberFormat="1" applyFont="1" applyFill="1" applyBorder="1" applyAlignment="1" applyProtection="1">
      <alignment horizontal="left" vertical="top" wrapText="1" readingOrder="1"/>
      <protection locked="0"/>
    </xf>
    <xf numFmtId="164" fontId="2" fillId="0" borderId="8" xfId="0" applyNumberFormat="1" applyFont="1" applyFill="1" applyBorder="1" applyAlignment="1" applyProtection="1">
      <alignment horizontal="right" vertical="top" wrapText="1" readingOrder="1"/>
      <protection locked="0"/>
    </xf>
    <xf numFmtId="0" fontId="2" fillId="0" borderId="8" xfId="0" applyNumberFormat="1" applyFont="1" applyFill="1" applyBorder="1" applyAlignment="1" applyProtection="1">
      <alignment horizontal="center" vertical="top" wrapText="1" readingOrder="1"/>
      <protection locked="0"/>
    </xf>
    <xf numFmtId="0" fontId="2" fillId="0" borderId="8" xfId="0" applyNumberFormat="1" applyFont="1" applyFill="1" applyBorder="1" applyAlignment="1" applyProtection="1">
      <alignment horizontal="right" vertical="top" wrapText="1" readingOrder="1"/>
      <protection locked="0"/>
    </xf>
    <xf numFmtId="0" fontId="2" fillId="0" borderId="9" xfId="0" applyNumberFormat="1" applyFont="1" applyFill="1" applyBorder="1" applyAlignment="1" applyProtection="1">
      <alignment horizontal="left" vertical="top" wrapText="1" readingOrder="1"/>
      <protection locked="0"/>
    </xf>
    <xf numFmtId="0" fontId="2" fillId="4" borderId="0" xfId="0" applyNumberFormat="1" applyFont="1" applyFill="1" applyAlignment="1" applyProtection="1">
      <alignment vertical="top" wrapText="1" readingOrder="1"/>
      <protection locked="0"/>
    </xf>
    <xf numFmtId="0" fontId="2" fillId="4" borderId="0" xfId="0" applyNumberFormat="1" applyFont="1" applyFill="1" applyAlignment="1" applyProtection="1">
      <alignment horizontal="left" vertical="top" wrapText="1" readingOrder="1"/>
      <protection locked="0"/>
    </xf>
    <xf numFmtId="164" fontId="2" fillId="4" borderId="0" xfId="0" applyNumberFormat="1" applyFont="1" applyFill="1" applyAlignment="1" applyProtection="1">
      <alignment horizontal="right" vertical="top" wrapText="1" readingOrder="1"/>
      <protection locked="0"/>
    </xf>
    <xf numFmtId="0" fontId="2" fillId="4" borderId="0" xfId="0" applyNumberFormat="1" applyFont="1" applyFill="1" applyAlignment="1" applyProtection="1">
      <alignment horizontal="center" vertical="top" wrapText="1" readingOrder="1"/>
      <protection locked="0"/>
    </xf>
    <xf numFmtId="0" fontId="2" fillId="4" borderId="0" xfId="0" applyNumberFormat="1" applyFont="1" applyFill="1" applyAlignment="1" applyProtection="1">
      <alignment horizontal="right" vertical="top" wrapText="1" readingOrder="1"/>
      <protection locked="0"/>
    </xf>
    <xf numFmtId="0" fontId="3" fillId="2" borderId="1" xfId="0" applyNumberFormat="1" applyFont="1" applyFill="1" applyBorder="1" applyAlignment="1" applyProtection="1">
      <alignment vertical="top" wrapText="1" readingOrder="1"/>
      <protection locked="0"/>
    </xf>
    <xf numFmtId="0" fontId="3" fillId="2" borderId="2" xfId="0" applyNumberFormat="1" applyFont="1" applyFill="1" applyBorder="1" applyAlignment="1" applyProtection="1">
      <alignment vertical="top" wrapText="1" readingOrder="1"/>
      <protection locked="0"/>
    </xf>
    <xf numFmtId="0" fontId="3" fillId="2" borderId="2" xfId="0" applyNumberFormat="1" applyFont="1" applyFill="1" applyBorder="1" applyAlignment="1" applyProtection="1">
      <alignment horizontal="left" vertical="top" wrapText="1" readingOrder="1"/>
      <protection locked="0"/>
    </xf>
    <xf numFmtId="164" fontId="3" fillId="2" borderId="2" xfId="0" applyNumberFormat="1" applyFont="1" applyFill="1" applyBorder="1" applyAlignment="1" applyProtection="1">
      <alignment horizontal="right" vertical="top" wrapText="1" readingOrder="1"/>
    </xf>
    <xf numFmtId="0" fontId="3" fillId="2" borderId="2" xfId="0" applyNumberFormat="1" applyFont="1" applyFill="1" applyBorder="1" applyAlignment="1" applyProtection="1">
      <alignment horizontal="center" vertical="top" wrapText="1" readingOrder="1"/>
      <protection locked="0"/>
    </xf>
    <xf numFmtId="0" fontId="3" fillId="2" borderId="2" xfId="0" applyNumberFormat="1" applyFont="1" applyFill="1" applyBorder="1" applyAlignment="1" applyProtection="1">
      <alignment horizontal="right" vertical="top" wrapText="1" readingOrder="1"/>
      <protection locked="0"/>
    </xf>
    <xf numFmtId="0" fontId="3" fillId="2" borderId="3" xfId="0" applyNumberFormat="1" applyFont="1" applyFill="1" applyBorder="1" applyAlignment="1" applyProtection="1">
      <alignment horizontal="left" vertical="top" wrapText="1" readingOrder="1"/>
      <protection locked="0"/>
    </xf>
    <xf numFmtId="0" fontId="3" fillId="3" borderId="1" xfId="0" applyNumberFormat="1" applyFont="1" applyFill="1" applyBorder="1" applyAlignment="1" applyProtection="1">
      <alignment vertical="top" wrapText="1" readingOrder="1"/>
      <protection locked="0"/>
    </xf>
    <xf numFmtId="0" fontId="3" fillId="3" borderId="2" xfId="0" applyNumberFormat="1" applyFont="1" applyFill="1" applyBorder="1" applyAlignment="1" applyProtection="1">
      <alignment vertical="top" wrapText="1" readingOrder="1"/>
      <protection locked="0"/>
    </xf>
    <xf numFmtId="0" fontId="3" fillId="3" borderId="2" xfId="0" applyNumberFormat="1" applyFont="1" applyFill="1" applyBorder="1" applyAlignment="1" applyProtection="1">
      <alignment horizontal="left" vertical="top" wrapText="1" readingOrder="1"/>
      <protection locked="0"/>
    </xf>
    <xf numFmtId="164" fontId="3" fillId="3" borderId="2" xfId="0" applyNumberFormat="1" applyFont="1" applyFill="1" applyBorder="1" applyAlignment="1" applyProtection="1">
      <alignment horizontal="right" vertical="top" wrapText="1" readingOrder="1"/>
    </xf>
    <xf numFmtId="0" fontId="3" fillId="3" borderId="2" xfId="0" applyNumberFormat="1" applyFont="1" applyFill="1" applyBorder="1" applyAlignment="1" applyProtection="1">
      <alignment horizontal="center" vertical="top" wrapText="1" readingOrder="1"/>
      <protection locked="0"/>
    </xf>
    <xf numFmtId="0" fontId="3" fillId="3" borderId="2" xfId="0" applyNumberFormat="1" applyFont="1" applyFill="1" applyBorder="1" applyAlignment="1" applyProtection="1">
      <alignment horizontal="right" vertical="top" wrapText="1" readingOrder="1"/>
      <protection locked="0"/>
    </xf>
    <xf numFmtId="0" fontId="3" fillId="3" borderId="3" xfId="0" applyNumberFormat="1" applyFont="1" applyFill="1" applyBorder="1" applyAlignment="1" applyProtection="1">
      <alignment horizontal="left" vertical="top" wrapText="1" readingOrder="1"/>
      <protection locked="0"/>
    </xf>
    <xf numFmtId="0" fontId="2" fillId="0" borderId="1" xfId="0" applyNumberFormat="1" applyFont="1" applyFill="1" applyBorder="1" applyAlignment="1" applyProtection="1">
      <alignment vertical="top" wrapText="1" readingOrder="1"/>
      <protection locked="0"/>
    </xf>
    <xf numFmtId="0" fontId="2" fillId="0" borderId="2" xfId="0" applyNumberFormat="1" applyFont="1" applyFill="1" applyBorder="1" applyAlignment="1" applyProtection="1">
      <alignment vertical="top" wrapText="1" readingOrder="1"/>
      <protection locked="0"/>
    </xf>
    <xf numFmtId="0" fontId="2" fillId="0" borderId="2" xfId="0" applyNumberFormat="1" applyFont="1" applyFill="1" applyBorder="1" applyAlignment="1" applyProtection="1">
      <alignment horizontal="left" vertical="top" wrapText="1" readingOrder="1"/>
      <protection locked="0"/>
    </xf>
    <xf numFmtId="164" fontId="2" fillId="0" borderId="2" xfId="0" applyNumberFormat="1" applyFont="1" applyFill="1" applyBorder="1" applyAlignment="1" applyProtection="1">
      <alignment horizontal="right" vertical="top" wrapText="1" readingOrder="1"/>
    </xf>
    <xf numFmtId="0" fontId="2" fillId="0" borderId="2" xfId="0" applyNumberFormat="1" applyFont="1" applyFill="1" applyBorder="1" applyAlignment="1" applyProtection="1">
      <alignment horizontal="center" vertical="top" wrapText="1" readingOrder="1"/>
      <protection locked="0"/>
    </xf>
    <xf numFmtId="0" fontId="2" fillId="0" borderId="2" xfId="0" applyNumberFormat="1" applyFont="1" applyFill="1" applyBorder="1" applyAlignment="1" applyProtection="1">
      <alignment horizontal="right" vertical="top" wrapText="1" readingOrder="1"/>
      <protection locked="0"/>
    </xf>
    <xf numFmtId="0" fontId="2" fillId="0" borderId="3" xfId="0" applyNumberFormat="1" applyFont="1" applyFill="1" applyBorder="1" applyAlignment="1" applyProtection="1">
      <alignment horizontal="left" vertical="top" wrapText="1" readingOrder="1"/>
      <protection locked="0"/>
    </xf>
    <xf numFmtId="164" fontId="2" fillId="0" borderId="2" xfId="0" applyNumberFormat="1" applyFont="1" applyFill="1" applyBorder="1" applyAlignment="1" applyProtection="1">
      <alignment horizontal="right" vertical="top" wrapText="1" readingOrder="1"/>
      <protection locked="0"/>
    </xf>
    <xf numFmtId="0" fontId="2" fillId="0" borderId="0" xfId="0" applyNumberFormat="1" applyFont="1" applyFill="1" applyAlignment="1" applyProtection="1"/>
    <xf numFmtId="0" fontId="3" fillId="0" borderId="8" xfId="0" applyNumberFormat="1" applyFont="1" applyFill="1" applyBorder="1" applyAlignment="1" applyProtection="1">
      <alignment horizontal="center" vertical="center" wrapText="1" readingOrder="1"/>
    </xf>
    <xf numFmtId="0" fontId="1" fillId="4" borderId="0" xfId="1"/>
    <xf numFmtId="0" fontId="4" fillId="4" borderId="0" xfId="1" applyFont="1" applyAlignment="1">
      <alignment vertical="top" wrapText="1"/>
    </xf>
    <xf numFmtId="0" fontId="4" fillId="4" borderId="0" xfId="1" applyFont="1" applyAlignment="1">
      <alignment horizontal="left" vertical="top" wrapText="1"/>
    </xf>
    <xf numFmtId="0" fontId="6" fillId="4" borderId="0" xfId="2" applyFont="1" applyAlignment="1">
      <alignment horizontal="center"/>
    </xf>
    <xf numFmtId="49" fontId="6" fillId="4" borderId="0" xfId="2" applyNumberFormat="1" applyFont="1" applyAlignment="1">
      <alignment horizontal="left" vertical="top" wrapText="1"/>
    </xf>
    <xf numFmtId="0" fontId="4" fillId="4" borderId="0" xfId="2" applyFont="1" applyAlignment="1">
      <alignment horizontal="left" vertical="top" wrapText="1"/>
    </xf>
    <xf numFmtId="0" fontId="8" fillId="4" borderId="0" xfId="2" applyFont="1"/>
    <xf numFmtId="0" fontId="4" fillId="4" borderId="0" xfId="2" applyFont="1" applyAlignment="1">
      <alignment horizontal="center"/>
    </xf>
    <xf numFmtId="0" fontId="4" fillId="4" borderId="0" xfId="1" applyFont="1" applyAlignment="1">
      <alignment horizontal="left" vertical="top"/>
    </xf>
    <xf numFmtId="0" fontId="4" fillId="4" borderId="0" xfId="1" applyFont="1"/>
    <xf numFmtId="0" fontId="4" fillId="4" borderId="0" xfId="1" applyFont="1" applyAlignment="1">
      <alignment horizontal="center" vertical="top"/>
    </xf>
    <xf numFmtId="0" fontId="4" fillId="4" borderId="0" xfId="1" applyFont="1" applyAlignment="1">
      <alignment horizontal="right"/>
    </xf>
    <xf numFmtId="0" fontId="4" fillId="4" borderId="0" xfId="1" applyFont="1" applyAlignment="1">
      <alignment horizontal="center"/>
    </xf>
    <xf numFmtId="0" fontId="4" fillId="4" borderId="0" xfId="1" applyFont="1" applyAlignment="1">
      <alignment horizontal="left"/>
    </xf>
    <xf numFmtId="0" fontId="6" fillId="4" borderId="0" xfId="1" applyFont="1"/>
    <xf numFmtId="0" fontId="6" fillId="4" borderId="0" xfId="1" applyFont="1" applyAlignment="1">
      <alignment horizontal="center" vertical="top"/>
    </xf>
    <xf numFmtId="0" fontId="10" fillId="4" borderId="0" xfId="1" applyFont="1" applyAlignment="1">
      <alignment horizontal="left" vertical="top" wrapText="1"/>
    </xf>
    <xf numFmtId="0" fontId="10" fillId="4" borderId="0" xfId="1" applyFont="1" applyAlignment="1">
      <alignment horizontal="left" vertical="center" wrapText="1"/>
    </xf>
    <xf numFmtId="0" fontId="11" fillId="0" borderId="0" xfId="0" applyFont="1" applyAlignment="1">
      <alignment horizontal="center" wrapText="1"/>
    </xf>
    <xf numFmtId="0" fontId="12" fillId="0" borderId="6" xfId="0" applyNumberFormat="1" applyFont="1" applyFill="1" applyBorder="1" applyAlignment="1" applyProtection="1">
      <alignment horizontal="left" vertical="top" wrapText="1" readingOrder="1"/>
      <protection locked="0"/>
    </xf>
    <xf numFmtId="0" fontId="2" fillId="6" borderId="2" xfId="0" applyNumberFormat="1" applyFont="1" applyFill="1" applyBorder="1" applyAlignment="1" applyProtection="1">
      <alignment horizontal="right" vertical="top" wrapText="1" readingOrder="1"/>
      <protection locked="0"/>
    </xf>
    <xf numFmtId="0" fontId="2" fillId="6" borderId="3" xfId="0" applyNumberFormat="1" applyFont="1" applyFill="1" applyBorder="1" applyAlignment="1" applyProtection="1">
      <alignment horizontal="left" vertical="top" wrapText="1" readingOrder="1"/>
      <protection locked="0"/>
    </xf>
    <xf numFmtId="0" fontId="0" fillId="6" borderId="0" xfId="0" applyNumberFormat="1" applyFill="1" applyAlignment="1" applyProtection="1"/>
    <xf numFmtId="0" fontId="2" fillId="7" borderId="2" xfId="0" applyNumberFormat="1" applyFont="1" applyFill="1" applyBorder="1" applyAlignment="1" applyProtection="1">
      <alignment horizontal="right" vertical="top" wrapText="1" readingOrder="1"/>
      <protection locked="0"/>
    </xf>
    <xf numFmtId="0" fontId="2" fillId="7" borderId="3" xfId="0" applyNumberFormat="1" applyFont="1" applyFill="1" applyBorder="1" applyAlignment="1" applyProtection="1">
      <alignment horizontal="left" vertical="top" wrapText="1" readingOrder="1"/>
      <protection locked="0"/>
    </xf>
    <xf numFmtId="0" fontId="2" fillId="8" borderId="5" xfId="0" applyNumberFormat="1" applyFont="1" applyFill="1" applyBorder="1" applyAlignment="1" applyProtection="1">
      <alignment horizontal="left" vertical="top" wrapText="1" readingOrder="1"/>
      <protection locked="0"/>
    </xf>
    <xf numFmtId="0" fontId="2" fillId="8" borderId="5" xfId="0" applyNumberFormat="1" applyFont="1" applyFill="1" applyBorder="1" applyAlignment="1" applyProtection="1">
      <alignment horizontal="center" vertical="top" wrapText="1" readingOrder="1"/>
      <protection locked="0"/>
    </xf>
    <xf numFmtId="0" fontId="2" fillId="8" borderId="5" xfId="0" applyNumberFormat="1" applyFont="1" applyFill="1" applyBorder="1" applyAlignment="1" applyProtection="1">
      <alignment horizontal="right" vertical="top" wrapText="1" readingOrder="1"/>
      <protection locked="0"/>
    </xf>
    <xf numFmtId="0" fontId="2" fillId="8" borderId="6" xfId="0" applyNumberFormat="1" applyFont="1" applyFill="1" applyBorder="1" applyAlignment="1" applyProtection="1">
      <alignment horizontal="left" vertical="top" wrapText="1" readingOrder="1"/>
      <protection locked="0"/>
    </xf>
    <xf numFmtId="4" fontId="2" fillId="6" borderId="2" xfId="0" applyNumberFormat="1" applyFont="1" applyFill="1" applyBorder="1" applyAlignment="1" applyProtection="1">
      <alignment horizontal="right" vertical="top" wrapText="1" readingOrder="1"/>
      <protection locked="0"/>
    </xf>
    <xf numFmtId="0" fontId="2" fillId="7" borderId="2" xfId="0" applyNumberFormat="1" applyFont="1" applyFill="1" applyBorder="1" applyAlignment="1" applyProtection="1">
      <alignment horizontal="left" vertical="top" wrapText="1" readingOrder="1"/>
      <protection locked="0"/>
    </xf>
    <xf numFmtId="0" fontId="2" fillId="7" borderId="2" xfId="0" applyNumberFormat="1" applyFont="1" applyFill="1" applyBorder="1" applyAlignment="1" applyProtection="1">
      <alignment horizontal="center" vertical="top" wrapText="1" readingOrder="1"/>
      <protection locked="0"/>
    </xf>
    <xf numFmtId="0" fontId="8" fillId="6" borderId="6" xfId="0" applyNumberFormat="1" applyFont="1" applyFill="1" applyBorder="1" applyAlignment="1" applyProtection="1">
      <alignment horizontal="left" vertical="top" wrapText="1" readingOrder="1"/>
      <protection locked="0"/>
    </xf>
    <xf numFmtId="0" fontId="13" fillId="6" borderId="0" xfId="2" applyFont="1" applyFill="1" applyAlignment="1">
      <alignment horizontal="center" vertical="top"/>
    </xf>
    <xf numFmtId="0" fontId="13" fillId="6" borderId="0" xfId="1" applyFont="1" applyFill="1" applyAlignment="1">
      <alignment horizontal="center" vertical="top"/>
    </xf>
    <xf numFmtId="2" fontId="3" fillId="3" borderId="2" xfId="0" applyNumberFormat="1" applyFont="1" applyFill="1" applyBorder="1" applyAlignment="1" applyProtection="1">
      <alignment horizontal="right" vertical="top" wrapText="1" readingOrder="1"/>
      <protection locked="0"/>
    </xf>
    <xf numFmtId="2" fontId="2" fillId="0" borderId="2" xfId="0" applyNumberFormat="1" applyFont="1" applyFill="1" applyBorder="1" applyAlignment="1" applyProtection="1">
      <alignment horizontal="right" vertical="top" wrapText="1" readingOrder="1"/>
      <protection locked="0"/>
    </xf>
    <xf numFmtId="0" fontId="2" fillId="6" borderId="5" xfId="0" applyNumberFormat="1" applyFont="1" applyFill="1" applyBorder="1" applyAlignment="1" applyProtection="1">
      <alignment horizontal="center" vertical="top" wrapText="1" readingOrder="1"/>
      <protection locked="0"/>
    </xf>
    <xf numFmtId="0" fontId="2" fillId="6" borderId="5" xfId="0" applyNumberFormat="1" applyFont="1" applyFill="1" applyBorder="1" applyAlignment="1" applyProtection="1">
      <alignment horizontal="right" vertical="top" wrapText="1" readingOrder="1"/>
      <protection locked="0"/>
    </xf>
    <xf numFmtId="0" fontId="2" fillId="6" borderId="6" xfId="0" applyNumberFormat="1" applyFont="1" applyFill="1" applyBorder="1" applyAlignment="1" applyProtection="1">
      <alignment horizontal="left" vertical="top" wrapText="1" readingOrder="1"/>
      <protection locked="0"/>
    </xf>
    <xf numFmtId="2" fontId="2" fillId="6" borderId="5" xfId="0" applyNumberFormat="1" applyFont="1" applyFill="1" applyBorder="1" applyAlignment="1" applyProtection="1">
      <alignment horizontal="right" vertical="top" wrapText="1" readingOrder="1"/>
      <protection locked="0"/>
    </xf>
    <xf numFmtId="0" fontId="2" fillId="6" borderId="5" xfId="0" applyNumberFormat="1" applyFont="1" applyFill="1" applyBorder="1" applyAlignment="1" applyProtection="1">
      <alignment horizontal="left" vertical="top" wrapText="1" readingOrder="1"/>
      <protection locked="0"/>
    </xf>
    <xf numFmtId="0" fontId="2" fillId="6" borderId="5" xfId="0" applyNumberFormat="1" applyFont="1" applyFill="1" applyBorder="1" applyAlignment="1" applyProtection="1">
      <alignment horizontal="right" vertical="top" wrapText="1"/>
    </xf>
    <xf numFmtId="0" fontId="2" fillId="6" borderId="8" xfId="0" applyNumberFormat="1" applyFont="1" applyFill="1" applyBorder="1" applyAlignment="1" applyProtection="1">
      <alignment horizontal="center" vertical="top" wrapText="1" readingOrder="1"/>
      <protection locked="0"/>
    </xf>
    <xf numFmtId="0" fontId="2" fillId="6" borderId="8" xfId="0" applyNumberFormat="1" applyFont="1" applyFill="1" applyBorder="1" applyAlignment="1" applyProtection="1">
      <alignment horizontal="right" vertical="top" wrapText="1" readingOrder="1"/>
      <protection locked="0"/>
    </xf>
    <xf numFmtId="0" fontId="2" fillId="6" borderId="8" xfId="0" applyNumberFormat="1" applyFont="1" applyFill="1" applyBorder="1" applyAlignment="1" applyProtection="1">
      <alignment horizontal="right" vertical="top" wrapText="1"/>
    </xf>
    <xf numFmtId="0" fontId="4" fillId="0" borderId="0" xfId="0" applyFont="1" applyAlignment="1">
      <alignment horizontal="right" vertical="top"/>
    </xf>
    <xf numFmtId="0" fontId="4" fillId="0" borderId="0" xfId="0" applyFont="1" applyAlignment="1">
      <alignment horizontal="center" vertical="top"/>
    </xf>
    <xf numFmtId="2" fontId="2" fillId="0" borderId="5" xfId="0" applyNumberFormat="1" applyFont="1" applyFill="1" applyBorder="1" applyAlignment="1" applyProtection="1">
      <alignment horizontal="right" vertical="top" wrapText="1" readingOrder="1"/>
      <protection locked="0"/>
    </xf>
    <xf numFmtId="2" fontId="2" fillId="6" borderId="6" xfId="0" applyNumberFormat="1" applyFont="1" applyFill="1" applyBorder="1" applyAlignment="1" applyProtection="1">
      <alignment horizontal="left" vertical="top" wrapText="1" readingOrder="1"/>
      <protection locked="0"/>
    </xf>
    <xf numFmtId="0" fontId="2" fillId="0" borderId="19" xfId="0" applyNumberFormat="1" applyFont="1" applyFill="1" applyBorder="1" applyAlignment="1" applyProtection="1">
      <alignment horizontal="left" vertical="top" wrapText="1" readingOrder="1"/>
      <protection locked="0"/>
    </xf>
    <xf numFmtId="164" fontId="2" fillId="0" borderId="19" xfId="0" applyNumberFormat="1" applyFont="1" applyFill="1" applyBorder="1" applyAlignment="1" applyProtection="1">
      <alignment horizontal="right" vertical="top" wrapText="1" readingOrder="1"/>
      <protection locked="0"/>
    </xf>
    <xf numFmtId="0" fontId="2" fillId="7" borderId="19" xfId="0" applyNumberFormat="1" applyFont="1" applyFill="1" applyBorder="1" applyAlignment="1" applyProtection="1">
      <alignment horizontal="left" vertical="top" wrapText="1" readingOrder="1"/>
      <protection locked="0"/>
    </xf>
    <xf numFmtId="0" fontId="2" fillId="7" borderId="19" xfId="0" applyNumberFormat="1" applyFont="1" applyFill="1" applyBorder="1" applyAlignment="1" applyProtection="1">
      <alignment horizontal="center" vertical="top" wrapText="1" readingOrder="1"/>
      <protection locked="0"/>
    </xf>
    <xf numFmtId="0" fontId="2" fillId="7" borderId="19" xfId="0" applyNumberFormat="1" applyFont="1" applyFill="1" applyBorder="1" applyAlignment="1" applyProtection="1">
      <alignment horizontal="right" vertical="top" wrapText="1" readingOrder="1"/>
      <protection locked="0"/>
    </xf>
    <xf numFmtId="0" fontId="2" fillId="0" borderId="12" xfId="0" applyNumberFormat="1" applyFont="1" applyFill="1" applyBorder="1" applyAlignment="1" applyProtection="1">
      <alignment vertical="top" wrapText="1" readingOrder="1"/>
      <protection locked="0"/>
    </xf>
    <xf numFmtId="0" fontId="2" fillId="0" borderId="15" xfId="0" applyNumberFormat="1" applyFont="1" applyFill="1" applyBorder="1" applyAlignment="1" applyProtection="1">
      <alignment vertical="top" wrapText="1" readingOrder="1"/>
      <protection locked="0"/>
    </xf>
    <xf numFmtId="0" fontId="2" fillId="0" borderId="15" xfId="0" applyNumberFormat="1" applyFont="1" applyFill="1" applyBorder="1" applyAlignment="1" applyProtection="1">
      <alignment horizontal="left" vertical="top" wrapText="1" readingOrder="1"/>
      <protection locked="0"/>
    </xf>
    <xf numFmtId="164" fontId="2" fillId="0" borderId="15" xfId="0" applyNumberFormat="1" applyFont="1" applyFill="1" applyBorder="1" applyAlignment="1" applyProtection="1">
      <alignment horizontal="right" vertical="top" wrapText="1" readingOrder="1"/>
      <protection locked="0"/>
    </xf>
    <xf numFmtId="0" fontId="2" fillId="0" borderId="15" xfId="0" applyNumberFormat="1" applyFont="1" applyFill="1" applyBorder="1" applyAlignment="1" applyProtection="1">
      <alignment horizontal="center" vertical="top" wrapText="1" readingOrder="1"/>
      <protection locked="0"/>
    </xf>
    <xf numFmtId="0" fontId="2" fillId="0" borderId="15" xfId="0" applyNumberFormat="1" applyFont="1" applyFill="1" applyBorder="1" applyAlignment="1" applyProtection="1">
      <alignment horizontal="right" vertical="top" wrapText="1" readingOrder="1"/>
      <protection locked="0"/>
    </xf>
    <xf numFmtId="2" fontId="2" fillId="0" borderId="15" xfId="0" applyNumberFormat="1" applyFont="1" applyFill="1" applyBorder="1" applyAlignment="1" applyProtection="1">
      <alignment horizontal="right" vertical="top" wrapText="1" readingOrder="1"/>
      <protection locked="0"/>
    </xf>
    <xf numFmtId="0" fontId="2" fillId="7" borderId="20" xfId="0" applyNumberFormat="1" applyFont="1" applyFill="1" applyBorder="1" applyAlignment="1" applyProtection="1">
      <alignment horizontal="left" vertical="top" wrapText="1" readingOrder="1"/>
      <protection locked="0"/>
    </xf>
    <xf numFmtId="0" fontId="3" fillId="10" borderId="18" xfId="0" applyNumberFormat="1" applyFont="1" applyFill="1" applyBorder="1" applyAlignment="1" applyProtection="1">
      <alignment horizontal="left" vertical="top" wrapText="1" readingOrder="1"/>
      <protection locked="0"/>
    </xf>
    <xf numFmtId="0" fontId="3" fillId="3" borderId="27" xfId="0" applyNumberFormat="1" applyFont="1" applyFill="1" applyBorder="1" applyAlignment="1" applyProtection="1">
      <alignment vertical="top" wrapText="1" readingOrder="1"/>
      <protection locked="0"/>
    </xf>
    <xf numFmtId="0" fontId="3" fillId="3" borderId="28" xfId="0" applyNumberFormat="1" applyFont="1" applyFill="1" applyBorder="1" applyAlignment="1" applyProtection="1">
      <alignment vertical="top" wrapText="1" readingOrder="1"/>
      <protection locked="0"/>
    </xf>
    <xf numFmtId="0" fontId="3" fillId="3" borderId="28" xfId="0" applyNumberFormat="1" applyFont="1" applyFill="1" applyBorder="1" applyAlignment="1" applyProtection="1">
      <alignment horizontal="left" vertical="top" wrapText="1" readingOrder="1"/>
      <protection locked="0"/>
    </xf>
    <xf numFmtId="164" fontId="3" fillId="3" borderId="28" xfId="0" applyNumberFormat="1" applyFont="1" applyFill="1" applyBorder="1" applyAlignment="1" applyProtection="1">
      <alignment horizontal="right" vertical="top" wrapText="1" readingOrder="1"/>
    </xf>
    <xf numFmtId="0" fontId="3" fillId="3" borderId="28" xfId="0" applyNumberFormat="1" applyFont="1" applyFill="1" applyBorder="1" applyAlignment="1" applyProtection="1">
      <alignment horizontal="center" vertical="top" wrapText="1" readingOrder="1"/>
      <protection locked="0"/>
    </xf>
    <xf numFmtId="0" fontId="3" fillId="3" borderId="28" xfId="0" applyNumberFormat="1" applyFont="1" applyFill="1" applyBorder="1" applyAlignment="1" applyProtection="1">
      <alignment horizontal="right" vertical="top" wrapText="1" readingOrder="1"/>
      <protection locked="0"/>
    </xf>
    <xf numFmtId="2" fontId="3" fillId="3" borderId="28" xfId="0" applyNumberFormat="1" applyFont="1" applyFill="1" applyBorder="1" applyAlignment="1" applyProtection="1">
      <alignment horizontal="right" vertical="top" wrapText="1" readingOrder="1"/>
      <protection locked="0"/>
    </xf>
    <xf numFmtId="0" fontId="3" fillId="3" borderId="29" xfId="0" applyNumberFormat="1" applyFont="1" applyFill="1" applyBorder="1" applyAlignment="1" applyProtection="1">
      <alignment horizontal="left" vertical="top" wrapText="1" readingOrder="1"/>
      <protection locked="0"/>
    </xf>
    <xf numFmtId="0" fontId="14" fillId="3" borderId="2" xfId="0" applyNumberFormat="1" applyFont="1" applyFill="1" applyBorder="1" applyAlignment="1" applyProtection="1">
      <alignment horizontal="right" vertical="top" wrapText="1" readingOrder="1"/>
      <protection locked="0"/>
    </xf>
    <xf numFmtId="0" fontId="15" fillId="6" borderId="5" xfId="0" applyNumberFormat="1" applyFont="1" applyFill="1" applyBorder="1" applyAlignment="1" applyProtection="1">
      <alignment horizontal="right" vertical="top" wrapText="1" readingOrder="1"/>
      <protection locked="0"/>
    </xf>
    <xf numFmtId="0" fontId="2" fillId="6" borderId="2" xfId="0" applyNumberFormat="1" applyFont="1" applyFill="1" applyBorder="1" applyAlignment="1" applyProtection="1">
      <alignment horizontal="left" vertical="top" wrapText="1" readingOrder="1"/>
      <protection locked="0"/>
    </xf>
    <xf numFmtId="0" fontId="2" fillId="6" borderId="2" xfId="0" applyNumberFormat="1" applyFont="1" applyFill="1" applyBorder="1" applyAlignment="1" applyProtection="1">
      <alignment horizontal="center" vertical="top" wrapText="1" readingOrder="1"/>
      <protection locked="0"/>
    </xf>
    <xf numFmtId="0" fontId="16" fillId="6" borderId="0" xfId="0" applyNumberFormat="1" applyFont="1" applyFill="1" applyAlignment="1" applyProtection="1"/>
    <xf numFmtId="0" fontId="14" fillId="3" borderId="3" xfId="0" applyNumberFormat="1" applyFont="1" applyFill="1" applyBorder="1" applyAlignment="1" applyProtection="1">
      <alignment horizontal="left" vertical="top" wrapText="1" readingOrder="1"/>
      <protection locked="0"/>
    </xf>
    <xf numFmtId="164" fontId="2" fillId="0" borderId="0" xfId="0" applyNumberFormat="1" applyFont="1" applyFill="1" applyAlignment="1" applyProtection="1"/>
    <xf numFmtId="164" fontId="2" fillId="6" borderId="2" xfId="0" applyNumberFormat="1" applyFont="1" applyFill="1" applyBorder="1" applyAlignment="1" applyProtection="1">
      <alignment horizontal="right" vertical="top" wrapText="1" readingOrder="1"/>
    </xf>
    <xf numFmtId="164" fontId="2" fillId="6" borderId="5" xfId="0" applyNumberFormat="1" applyFont="1" applyFill="1" applyBorder="1" applyAlignment="1" applyProtection="1">
      <alignment horizontal="right" vertical="top" wrapText="1" readingOrder="1"/>
      <protection locked="0"/>
    </xf>
    <xf numFmtId="164" fontId="2" fillId="6" borderId="2" xfId="0" applyNumberFormat="1" applyFont="1" applyFill="1" applyBorder="1" applyAlignment="1" applyProtection="1">
      <alignment horizontal="right" vertical="top" wrapText="1" readingOrder="1"/>
      <protection locked="0"/>
    </xf>
    <xf numFmtId="164" fontId="17" fillId="11" borderId="0" xfId="0" applyNumberFormat="1" applyFont="1" applyFill="1" applyBorder="1" applyAlignment="1">
      <alignment horizontal="right" vertical="top" wrapText="1" readingOrder="1"/>
    </xf>
    <xf numFmtId="164" fontId="17" fillId="11" borderId="0" xfId="0" applyNumberFormat="1" applyFont="1" applyFill="1" applyBorder="1" applyAlignment="1" applyProtection="1">
      <alignment horizontal="right" vertical="top" wrapText="1" readingOrder="1"/>
      <protection locked="0"/>
    </xf>
    <xf numFmtId="164" fontId="17" fillId="6" borderId="0" xfId="0" applyNumberFormat="1" applyFont="1" applyFill="1" applyBorder="1" applyAlignment="1" applyProtection="1">
      <alignment horizontal="right" vertical="top" wrapText="1" readingOrder="1"/>
      <protection locked="0"/>
    </xf>
    <xf numFmtId="164" fontId="19" fillId="11" borderId="0" xfId="0" applyNumberFormat="1" applyFont="1" applyFill="1" applyBorder="1" applyAlignment="1" applyProtection="1">
      <alignment horizontal="right" vertical="top" wrapText="1" readingOrder="1"/>
      <protection locked="0"/>
    </xf>
    <xf numFmtId="164" fontId="18" fillId="12" borderId="0" xfId="0" applyNumberFormat="1" applyFont="1" applyFill="1" applyBorder="1" applyAlignment="1">
      <alignment horizontal="right" vertical="top" wrapText="1" readingOrder="1"/>
    </xf>
    <xf numFmtId="0" fontId="2" fillId="6" borderId="0" xfId="0" applyNumberFormat="1" applyFont="1" applyFill="1" applyBorder="1" applyAlignment="1" applyProtection="1"/>
    <xf numFmtId="164" fontId="2" fillId="6" borderId="0" xfId="0" applyNumberFormat="1" applyFont="1" applyFill="1" applyBorder="1" applyAlignment="1" applyProtection="1"/>
    <xf numFmtId="0" fontId="3" fillId="0" borderId="30" xfId="0" applyNumberFormat="1" applyFont="1" applyFill="1" applyBorder="1" applyAlignment="1" applyProtection="1">
      <alignment horizontal="center" vertical="center" wrapText="1" readingOrder="1"/>
    </xf>
    <xf numFmtId="0" fontId="2" fillId="0" borderId="30" xfId="0" applyNumberFormat="1" applyFont="1" applyFill="1" applyBorder="1" applyAlignment="1" applyProtection="1">
      <alignment vertical="top" wrapText="1" readingOrder="1"/>
      <protection locked="0"/>
    </xf>
    <xf numFmtId="164" fontId="2" fillId="0" borderId="30" xfId="0" applyNumberFormat="1" applyFont="1" applyFill="1" applyBorder="1" applyAlignment="1" applyProtection="1">
      <alignment horizontal="right" vertical="top" wrapText="1" readingOrder="1"/>
    </xf>
    <xf numFmtId="164" fontId="2" fillId="0" borderId="30" xfId="0" applyNumberFormat="1" applyFont="1" applyFill="1" applyBorder="1" applyAlignment="1" applyProtection="1">
      <alignment horizontal="right" vertical="top" wrapText="1" readingOrder="1"/>
      <protection locked="0"/>
    </xf>
    <xf numFmtId="0" fontId="3" fillId="5" borderId="30" xfId="0" applyNumberFormat="1" applyFont="1" applyFill="1" applyBorder="1" applyAlignment="1" applyProtection="1">
      <alignment vertical="top" wrapText="1" readingOrder="1"/>
      <protection locked="0"/>
    </xf>
    <xf numFmtId="0" fontId="3" fillId="5" borderId="30" xfId="0" applyNumberFormat="1" applyFont="1" applyFill="1" applyBorder="1" applyAlignment="1" applyProtection="1">
      <alignment horizontal="right" vertical="top" wrapText="1" readingOrder="1"/>
      <protection locked="0"/>
    </xf>
    <xf numFmtId="164" fontId="3" fillId="5" borderId="30" xfId="0" applyNumberFormat="1" applyFont="1" applyFill="1" applyBorder="1" applyAlignment="1" applyProtection="1">
      <alignment horizontal="right" vertical="top" wrapText="1" readingOrder="1"/>
    </xf>
    <xf numFmtId="0" fontId="2" fillId="0" borderId="0" xfId="0" applyNumberFormat="1" applyFont="1" applyFill="1" applyBorder="1" applyAlignment="1" applyProtection="1"/>
    <xf numFmtId="164" fontId="2" fillId="6" borderId="30" xfId="0" applyNumberFormat="1" applyFont="1" applyFill="1" applyBorder="1" applyAlignment="1" applyProtection="1">
      <alignment horizontal="right" vertical="top" wrapText="1" readingOrder="1"/>
    </xf>
    <xf numFmtId="164" fontId="2" fillId="6" borderId="30" xfId="0" applyNumberFormat="1" applyFont="1" applyFill="1" applyBorder="1" applyAlignment="1" applyProtection="1">
      <alignment horizontal="right" vertical="top" wrapText="1" readingOrder="1"/>
      <protection locked="0"/>
    </xf>
    <xf numFmtId="164" fontId="8" fillId="6" borderId="30" xfId="0" applyNumberFormat="1" applyFont="1" applyFill="1" applyBorder="1" applyAlignment="1" applyProtection="1">
      <alignment horizontal="right" vertical="top" wrapText="1" readingOrder="1"/>
      <protection locked="0"/>
    </xf>
    <xf numFmtId="0" fontId="4" fillId="4" borderId="0" xfId="1" applyFont="1" applyAlignment="1">
      <alignment horizontal="left" wrapText="1"/>
    </xf>
    <xf numFmtId="0" fontId="4" fillId="4" borderId="0" xfId="2" applyFont="1" applyAlignment="1">
      <alignment horizontal="left" vertical="top" wrapText="1"/>
    </xf>
    <xf numFmtId="0" fontId="1" fillId="4" borderId="0" xfId="1"/>
    <xf numFmtId="0" fontId="4" fillId="4" borderId="0" xfId="2" applyFont="1" applyAlignment="1">
      <alignment horizontal="right"/>
    </xf>
    <xf numFmtId="0" fontId="4" fillId="4" borderId="0" xfId="1" applyFont="1" applyAlignment="1">
      <alignment horizontal="right" vertical="top"/>
    </xf>
    <xf numFmtId="0" fontId="4" fillId="4" borderId="0" xfId="1" applyFont="1" applyAlignment="1">
      <alignment horizontal="left" vertical="top" wrapText="1"/>
    </xf>
    <xf numFmtId="0" fontId="4" fillId="0" borderId="0" xfId="0" applyFont="1" applyAlignment="1">
      <alignment horizontal="right" vertical="top"/>
    </xf>
    <xf numFmtId="0" fontId="6" fillId="4" borderId="0" xfId="1" applyFont="1" applyAlignment="1">
      <alignment horizontal="center"/>
    </xf>
    <xf numFmtId="0" fontId="1" fillId="4" borderId="0" xfId="1" applyAlignment="1">
      <alignment horizontal="center"/>
    </xf>
    <xf numFmtId="0" fontId="4" fillId="4" borderId="0" xfId="1" applyFont="1" applyAlignment="1">
      <alignment horizontal="justify" vertical="justify" wrapText="1"/>
    </xf>
    <xf numFmtId="0" fontId="9" fillId="4" borderId="0" xfId="1" applyFont="1" applyAlignment="1">
      <alignment horizontal="justify" vertical="justify"/>
    </xf>
    <xf numFmtId="0" fontId="9" fillId="4" borderId="0" xfId="1" applyFont="1" applyAlignment="1">
      <alignment horizontal="justify" vertical="justify" wrapText="1"/>
    </xf>
    <xf numFmtId="0" fontId="4" fillId="0" borderId="0" xfId="0" applyFont="1" applyAlignment="1">
      <alignment horizontal="left" vertical="top"/>
    </xf>
    <xf numFmtId="0" fontId="4" fillId="4" borderId="0" xfId="2" applyFont="1" applyAlignment="1">
      <alignment horizontal="justify" vertical="center" wrapText="1"/>
    </xf>
    <xf numFmtId="0" fontId="7" fillId="4" borderId="0" xfId="1" applyFont="1" applyAlignment="1">
      <alignment horizontal="justify" vertical="center"/>
    </xf>
    <xf numFmtId="0" fontId="6" fillId="4" borderId="0" xfId="2" applyFont="1" applyAlignment="1">
      <alignment horizontal="center"/>
    </xf>
    <xf numFmtId="49" fontId="6" fillId="4" borderId="0" xfId="2" applyNumberFormat="1" applyFont="1" applyAlignment="1">
      <alignment horizontal="left" vertical="top" wrapText="1"/>
    </xf>
    <xf numFmtId="0" fontId="2" fillId="0" borderId="25" xfId="0" applyNumberFormat="1" applyFont="1" applyFill="1" applyBorder="1" applyAlignment="1" applyProtection="1">
      <alignment horizontal="left" vertical="top" wrapText="1" readingOrder="1"/>
      <protection locked="0"/>
    </xf>
    <xf numFmtId="0" fontId="0" fillId="0" borderId="26" xfId="0" applyNumberFormat="1" applyFill="1" applyBorder="1" applyAlignment="1" applyProtection="1">
      <alignment horizontal="left" vertical="top" wrapText="1" readingOrder="1"/>
    </xf>
    <xf numFmtId="0" fontId="0" fillId="0" borderId="24" xfId="0" applyNumberFormat="1" applyFill="1" applyBorder="1" applyAlignment="1" applyProtection="1">
      <alignment horizontal="left" vertical="top" wrapText="1" readingOrder="1"/>
    </xf>
    <xf numFmtId="0" fontId="10" fillId="0" borderId="0" xfId="0" applyFont="1" applyAlignment="1">
      <alignment horizontal="center" wrapText="1"/>
    </xf>
    <xf numFmtId="0" fontId="11" fillId="0" borderId="0" xfId="0" applyFont="1" applyAlignment="1">
      <alignment horizontal="center" wrapText="1"/>
    </xf>
    <xf numFmtId="0" fontId="2" fillId="0" borderId="10" xfId="0" applyNumberFormat="1" applyFont="1" applyFill="1" applyBorder="1" applyAlignment="1" applyProtection="1">
      <alignment vertical="top" wrapText="1" readingOrder="1"/>
      <protection locked="0"/>
    </xf>
    <xf numFmtId="0" fontId="0" fillId="0" borderId="11" xfId="0" applyNumberFormat="1" applyFill="1" applyBorder="1" applyAlignment="1" applyProtection="1">
      <alignment vertical="top" wrapText="1" readingOrder="1"/>
    </xf>
    <xf numFmtId="0" fontId="0" fillId="0" borderId="21" xfId="0" applyNumberFormat="1" applyFill="1" applyBorder="1" applyAlignment="1" applyProtection="1">
      <alignment vertical="top" wrapText="1" readingOrder="1"/>
    </xf>
    <xf numFmtId="0" fontId="2" fillId="0" borderId="13" xfId="0" applyNumberFormat="1" applyFont="1" applyFill="1" applyBorder="1" applyAlignment="1" applyProtection="1">
      <alignment vertical="top" wrapText="1" readingOrder="1"/>
      <protection locked="0"/>
    </xf>
    <xf numFmtId="0" fontId="0" fillId="0" borderId="14" xfId="0" applyNumberFormat="1" applyFill="1" applyBorder="1" applyAlignment="1" applyProtection="1">
      <alignment vertical="top" wrapText="1" readingOrder="1"/>
    </xf>
    <xf numFmtId="0" fontId="0" fillId="0" borderId="22" xfId="0" applyNumberFormat="1" applyFill="1" applyBorder="1" applyAlignment="1" applyProtection="1">
      <alignment vertical="top" wrapText="1" readingOrder="1"/>
    </xf>
    <xf numFmtId="0" fontId="2" fillId="0" borderId="13" xfId="0" applyNumberFormat="1" applyFont="1" applyFill="1" applyBorder="1" applyAlignment="1" applyProtection="1">
      <alignment horizontal="left" vertical="top" wrapText="1" readingOrder="1"/>
      <protection locked="0"/>
    </xf>
    <xf numFmtId="0" fontId="0" fillId="0" borderId="14" xfId="0" applyNumberFormat="1" applyFill="1" applyBorder="1" applyAlignment="1" applyProtection="1">
      <alignment horizontal="left" vertical="top" wrapText="1" readingOrder="1"/>
    </xf>
    <xf numFmtId="0" fontId="0" fillId="0" borderId="22" xfId="0" applyNumberFormat="1" applyFill="1" applyBorder="1" applyAlignment="1" applyProtection="1">
      <alignment horizontal="left" vertical="top" wrapText="1" readingOrder="1"/>
    </xf>
    <xf numFmtId="0" fontId="2" fillId="0" borderId="16" xfId="0" applyNumberFormat="1" applyFont="1" applyFill="1" applyBorder="1" applyAlignment="1" applyProtection="1">
      <alignment horizontal="left" vertical="top" wrapText="1" readingOrder="1"/>
      <protection locked="0"/>
    </xf>
    <xf numFmtId="0" fontId="0" fillId="0" borderId="17" xfId="0" applyNumberFormat="1" applyFill="1" applyBorder="1" applyAlignment="1" applyProtection="1">
      <alignment horizontal="left" vertical="top" wrapText="1" readingOrder="1"/>
    </xf>
    <xf numFmtId="0" fontId="0" fillId="0" borderId="23" xfId="0" applyNumberFormat="1" applyFill="1" applyBorder="1" applyAlignment="1" applyProtection="1">
      <alignment horizontal="left" vertical="top" wrapText="1" readingOrder="1"/>
    </xf>
    <xf numFmtId="0" fontId="2" fillId="0" borderId="20" xfId="0" applyNumberFormat="1" applyFont="1" applyFill="1" applyBorder="1" applyAlignment="1" applyProtection="1">
      <alignment horizontal="left" vertical="top" wrapText="1" readingOrder="1"/>
      <protection locked="0"/>
    </xf>
    <xf numFmtId="0" fontId="0" fillId="0" borderId="18" xfId="0" applyNumberFormat="1" applyFill="1" applyBorder="1" applyAlignment="1" applyProtection="1">
      <alignment horizontal="left" vertical="top" wrapText="1" readingOrder="1"/>
    </xf>
    <xf numFmtId="0" fontId="0" fillId="0" borderId="12" xfId="0" applyNumberFormat="1" applyFill="1" applyBorder="1" applyAlignment="1" applyProtection="1">
      <alignment vertical="top" wrapText="1" readingOrder="1"/>
    </xf>
    <xf numFmtId="0" fontId="0" fillId="0" borderId="15" xfId="0" applyNumberFormat="1" applyFill="1" applyBorder="1" applyAlignment="1" applyProtection="1">
      <alignment vertical="top" wrapText="1" readingOrder="1"/>
    </xf>
    <xf numFmtId="0" fontId="2" fillId="6" borderId="10" xfId="0" applyNumberFormat="1" applyFont="1" applyFill="1" applyBorder="1" applyAlignment="1" applyProtection="1">
      <alignment vertical="top" wrapText="1" readingOrder="1"/>
      <protection locked="0"/>
    </xf>
    <xf numFmtId="0" fontId="0" fillId="6" borderId="11" xfId="0" applyNumberFormat="1" applyFill="1" applyBorder="1" applyAlignment="1" applyProtection="1">
      <alignment vertical="top" wrapText="1" readingOrder="1"/>
    </xf>
    <xf numFmtId="0" fontId="0" fillId="6" borderId="21" xfId="0" applyNumberFormat="1" applyFill="1" applyBorder="1" applyAlignment="1" applyProtection="1">
      <alignment vertical="top" wrapText="1" readingOrder="1"/>
    </xf>
    <xf numFmtId="0" fontId="3" fillId="0" borderId="6" xfId="0" applyNumberFormat="1" applyFont="1" applyFill="1" applyBorder="1" applyAlignment="1" applyProtection="1">
      <alignment horizontal="center" vertical="center" wrapText="1" readingOrder="1"/>
    </xf>
    <xf numFmtId="0" fontId="3" fillId="0" borderId="9" xfId="0" applyNumberFormat="1" applyFont="1" applyFill="1" applyBorder="1" applyAlignment="1" applyProtection="1">
      <alignment horizontal="center" vertical="center" wrapText="1" readingOrder="1"/>
    </xf>
    <xf numFmtId="0" fontId="3" fillId="0" borderId="2" xfId="0" applyNumberFormat="1" applyFont="1" applyFill="1" applyBorder="1" applyAlignment="1" applyProtection="1">
      <alignment horizontal="center" vertical="center" wrapText="1" readingOrder="1"/>
    </xf>
    <xf numFmtId="0" fontId="3" fillId="0" borderId="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readingOrder="1"/>
    </xf>
    <xf numFmtId="0" fontId="3" fillId="0" borderId="5" xfId="0" applyNumberFormat="1" applyFont="1" applyFill="1" applyBorder="1" applyAlignment="1" applyProtection="1">
      <alignment horizontal="center" vertical="center" wrapText="1"/>
    </xf>
    <xf numFmtId="0" fontId="2" fillId="0" borderId="13" xfId="0" applyNumberFormat="1" applyFont="1" applyFill="1" applyBorder="1" applyAlignment="1" applyProtection="1">
      <alignment horizontal="center" vertical="top" wrapText="1" readingOrder="1"/>
      <protection locked="0"/>
    </xf>
    <xf numFmtId="0" fontId="0" fillId="0" borderId="14" xfId="0" applyNumberFormat="1" applyFill="1" applyBorder="1" applyAlignment="1" applyProtection="1">
      <alignment horizontal="center" vertical="top" wrapText="1" readingOrder="1"/>
    </xf>
    <xf numFmtId="0" fontId="0" fillId="0" borderId="15" xfId="0" applyNumberFormat="1" applyFill="1" applyBorder="1" applyAlignment="1" applyProtection="1">
      <alignment horizontal="center" vertical="top" wrapText="1" readingOrder="1"/>
    </xf>
    <xf numFmtId="0" fontId="0" fillId="0" borderId="15" xfId="0" applyNumberFormat="1" applyFill="1" applyBorder="1" applyAlignment="1" applyProtection="1">
      <alignment horizontal="left" vertical="top" wrapText="1" readingOrder="1"/>
    </xf>
    <xf numFmtId="0" fontId="2" fillId="0" borderId="13" xfId="0" applyNumberFormat="1" applyFont="1" applyFill="1" applyBorder="1" applyAlignment="1" applyProtection="1">
      <alignment horizontal="right" vertical="top" wrapText="1" readingOrder="1"/>
      <protection locked="0"/>
    </xf>
    <xf numFmtId="0" fontId="0" fillId="0" borderId="14" xfId="0" applyNumberFormat="1" applyFill="1" applyBorder="1" applyAlignment="1" applyProtection="1">
      <alignment horizontal="right" vertical="top" wrapText="1" readingOrder="1"/>
    </xf>
    <xf numFmtId="0" fontId="0" fillId="0" borderId="15" xfId="0" applyNumberFormat="1" applyFill="1" applyBorder="1" applyAlignment="1" applyProtection="1">
      <alignment horizontal="right" vertical="top" wrapText="1" readingOrder="1"/>
    </xf>
    <xf numFmtId="0" fontId="3" fillId="0" borderId="1" xfId="0" applyNumberFormat="1" applyFont="1" applyFill="1" applyBorder="1" applyAlignment="1" applyProtection="1">
      <alignment horizontal="center" vertical="center" wrapText="1" readingOrder="1"/>
    </xf>
    <xf numFmtId="0" fontId="3" fillId="0" borderId="4" xfId="0" applyNumberFormat="1" applyFont="1" applyFill="1" applyBorder="1" applyAlignment="1" applyProtection="1">
      <alignment horizontal="center" vertical="center" wrapText="1" readingOrder="1"/>
    </xf>
    <xf numFmtId="0" fontId="3" fillId="0" borderId="7" xfId="0" applyNumberFormat="1" applyFont="1" applyFill="1" applyBorder="1" applyAlignment="1" applyProtection="1">
      <alignment horizontal="center" vertical="center" wrapText="1" readingOrder="1"/>
    </xf>
    <xf numFmtId="0" fontId="3" fillId="0" borderId="8" xfId="0" applyNumberFormat="1" applyFont="1" applyFill="1" applyBorder="1" applyAlignment="1" applyProtection="1">
      <alignment horizontal="center" vertical="center" wrapText="1" readingOrder="1"/>
    </xf>
    <xf numFmtId="0" fontId="2" fillId="6" borderId="19" xfId="0" applyNumberFormat="1" applyFont="1" applyFill="1" applyBorder="1" applyAlignment="1" applyProtection="1">
      <alignment horizontal="left" vertical="top" wrapText="1" readingOrder="1"/>
      <protection locked="0"/>
    </xf>
    <xf numFmtId="0" fontId="0" fillId="6" borderId="15" xfId="0" applyNumberFormat="1" applyFill="1" applyBorder="1" applyAlignment="1" applyProtection="1">
      <alignment horizontal="left" vertical="top" wrapText="1" readingOrder="1"/>
    </xf>
    <xf numFmtId="0" fontId="2" fillId="6" borderId="19" xfId="0" applyNumberFormat="1" applyFont="1" applyFill="1" applyBorder="1" applyAlignment="1" applyProtection="1">
      <alignment horizontal="center" vertical="top" wrapText="1" readingOrder="1"/>
      <protection locked="0"/>
    </xf>
    <xf numFmtId="0" fontId="0" fillId="6" borderId="15" xfId="0" applyNumberFormat="1" applyFill="1" applyBorder="1" applyAlignment="1" applyProtection="1">
      <alignment horizontal="center" vertical="top" wrapText="1" readingOrder="1"/>
    </xf>
    <xf numFmtId="0" fontId="2" fillId="6" borderId="19" xfId="0" applyNumberFormat="1" applyFont="1" applyFill="1" applyBorder="1" applyAlignment="1" applyProtection="1">
      <alignment horizontal="right" vertical="top" wrapText="1" readingOrder="1"/>
      <protection locked="0"/>
    </xf>
    <xf numFmtId="0" fontId="0" fillId="6" borderId="15" xfId="0" applyNumberFormat="1" applyFill="1" applyBorder="1" applyAlignment="1" applyProtection="1">
      <alignment horizontal="right" vertical="top" wrapText="1" readingOrder="1"/>
    </xf>
    <xf numFmtId="0" fontId="2" fillId="6" borderId="20" xfId="0" applyNumberFormat="1" applyFont="1" applyFill="1" applyBorder="1" applyAlignment="1" applyProtection="1">
      <alignment horizontal="left" vertical="top" wrapText="1" readingOrder="1"/>
      <protection locked="0"/>
    </xf>
    <xf numFmtId="0" fontId="0" fillId="6" borderId="18" xfId="0" applyNumberFormat="1" applyFill="1" applyBorder="1" applyAlignment="1" applyProtection="1">
      <alignment horizontal="left" vertical="top" wrapText="1" readingOrder="1"/>
    </xf>
    <xf numFmtId="0" fontId="2" fillId="6" borderId="13" xfId="0" applyNumberFormat="1" applyFont="1" applyFill="1" applyBorder="1" applyAlignment="1" applyProtection="1">
      <alignment vertical="top" wrapText="1" readingOrder="1"/>
      <protection locked="0"/>
    </xf>
    <xf numFmtId="0" fontId="0" fillId="6" borderId="14" xfId="0" applyNumberFormat="1" applyFill="1" applyBorder="1" applyAlignment="1" applyProtection="1">
      <alignment vertical="top" wrapText="1" readingOrder="1"/>
    </xf>
    <xf numFmtId="0" fontId="0" fillId="6" borderId="15" xfId="0" applyNumberFormat="1" applyFill="1" applyBorder="1" applyAlignment="1" applyProtection="1">
      <alignment vertical="top" wrapText="1" readingOrder="1"/>
    </xf>
    <xf numFmtId="0" fontId="0" fillId="6" borderId="12" xfId="0" applyNumberFormat="1" applyFill="1" applyBorder="1" applyAlignment="1" applyProtection="1">
      <alignment vertical="top" wrapText="1" readingOrder="1"/>
    </xf>
    <xf numFmtId="0" fontId="2" fillId="9" borderId="13" xfId="0" applyNumberFormat="1" applyFont="1" applyFill="1" applyBorder="1" applyAlignment="1" applyProtection="1">
      <alignment horizontal="left" vertical="top" wrapText="1" readingOrder="1"/>
      <protection locked="0"/>
    </xf>
    <xf numFmtId="0" fontId="0" fillId="9" borderId="14" xfId="0" applyNumberFormat="1" applyFill="1" applyBorder="1" applyAlignment="1" applyProtection="1">
      <alignment horizontal="left" vertical="top" wrapText="1" readingOrder="1"/>
    </xf>
    <xf numFmtId="0" fontId="0" fillId="9" borderId="15" xfId="0" applyNumberFormat="1" applyFill="1" applyBorder="1" applyAlignment="1" applyProtection="1">
      <alignment horizontal="left" vertical="top" wrapText="1" readingOrder="1"/>
    </xf>
    <xf numFmtId="0" fontId="2" fillId="9" borderId="13" xfId="0" applyNumberFormat="1" applyFont="1" applyFill="1" applyBorder="1" applyAlignment="1" applyProtection="1">
      <alignment horizontal="center" vertical="top" wrapText="1" readingOrder="1"/>
      <protection locked="0"/>
    </xf>
    <xf numFmtId="0" fontId="0" fillId="9" borderId="14" xfId="0" applyNumberFormat="1" applyFill="1" applyBorder="1" applyAlignment="1" applyProtection="1">
      <alignment horizontal="center" vertical="top" wrapText="1" readingOrder="1"/>
    </xf>
    <xf numFmtId="0" fontId="0" fillId="9" borderId="15" xfId="0" applyNumberFormat="1" applyFill="1" applyBorder="1" applyAlignment="1" applyProtection="1">
      <alignment horizontal="center" vertical="top" wrapText="1" readingOrder="1"/>
    </xf>
    <xf numFmtId="0" fontId="2" fillId="9" borderId="13" xfId="0" applyNumberFormat="1" applyFont="1" applyFill="1" applyBorder="1" applyAlignment="1" applyProtection="1">
      <alignment horizontal="right" vertical="top" wrapText="1" readingOrder="1"/>
      <protection locked="0"/>
    </xf>
    <xf numFmtId="0" fontId="0" fillId="9" borderId="14" xfId="0" applyNumberFormat="1" applyFill="1" applyBorder="1" applyAlignment="1" applyProtection="1">
      <alignment horizontal="right" vertical="top" wrapText="1" readingOrder="1"/>
    </xf>
    <xf numFmtId="0" fontId="0" fillId="9" borderId="15" xfId="0" applyNumberFormat="1" applyFill="1" applyBorder="1" applyAlignment="1" applyProtection="1">
      <alignment horizontal="right" vertical="top" wrapText="1" readingOrder="1"/>
    </xf>
    <xf numFmtId="0" fontId="2" fillId="7" borderId="13" xfId="0" applyNumberFormat="1" applyFont="1" applyFill="1" applyBorder="1" applyAlignment="1" applyProtection="1">
      <alignment horizontal="left" vertical="top" wrapText="1" readingOrder="1"/>
      <protection locked="0"/>
    </xf>
    <xf numFmtId="0" fontId="2" fillId="7" borderId="13" xfId="0" applyNumberFormat="1" applyFont="1" applyFill="1" applyBorder="1" applyAlignment="1" applyProtection="1">
      <alignment horizontal="center" vertical="top" wrapText="1" readingOrder="1"/>
      <protection locked="0"/>
    </xf>
    <xf numFmtId="0" fontId="2" fillId="7" borderId="13" xfId="0" applyNumberFormat="1" applyFont="1" applyFill="1" applyBorder="1" applyAlignment="1" applyProtection="1">
      <alignment horizontal="right" vertical="top" wrapText="1" readingOrder="1"/>
      <protection locked="0"/>
    </xf>
    <xf numFmtId="0" fontId="2" fillId="9" borderId="16" xfId="0" applyNumberFormat="1" applyFont="1" applyFill="1" applyBorder="1" applyAlignment="1" applyProtection="1">
      <alignment horizontal="left" vertical="top" wrapText="1" readingOrder="1"/>
      <protection locked="0"/>
    </xf>
    <xf numFmtId="0" fontId="0" fillId="9" borderId="17" xfId="0" applyNumberFormat="1" applyFill="1" applyBorder="1" applyAlignment="1" applyProtection="1">
      <alignment horizontal="left" vertical="top" wrapText="1" readingOrder="1"/>
    </xf>
    <xf numFmtId="0" fontId="0" fillId="9" borderId="18" xfId="0" applyNumberFormat="1" applyFill="1" applyBorder="1" applyAlignment="1" applyProtection="1">
      <alignment horizontal="left" vertical="top" wrapText="1" readingOrder="1"/>
    </xf>
    <xf numFmtId="0" fontId="2" fillId="7" borderId="16" xfId="0" applyNumberFormat="1" applyFont="1" applyFill="1" applyBorder="1" applyAlignment="1" applyProtection="1">
      <alignment horizontal="left" vertical="top" wrapText="1" readingOrder="1"/>
      <protection locked="0"/>
    </xf>
    <xf numFmtId="0" fontId="0" fillId="7" borderId="18" xfId="0" applyNumberFormat="1" applyFill="1" applyBorder="1" applyAlignment="1" applyProtection="1">
      <alignment horizontal="left" vertical="top" wrapText="1" readingOrder="1"/>
    </xf>
  </cellXfs>
  <cellStyles count="3">
    <cellStyle name="Įprastas" xfId="0" builtinId="0"/>
    <cellStyle name="Įprastas 2" xfId="1" xr:uid="{1E8C7450-B971-4CFE-9E05-039864683998}"/>
    <cellStyle name="Įprastas 2 2" xfId="2" xr:uid="{942DD9C8-0878-4EE3-A1A4-45E8D1091286}"/>
  </cellStyles>
  <dxfs count="0"/>
  <tableStyles count="0" defaultTableStyle="TableStyleMedium2" defaultPivotStyle="PivotStyleLight16"/>
  <colors>
    <mruColors>
      <color rgb="FF9ED561"/>
      <color rgb="FFFFCCFF"/>
      <color rgb="FFB0DD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180554514019081"/>
          <c:y val="0.18305959333124264"/>
          <c:w val="0.79563512894221555"/>
          <c:h val="0.75874626005441459"/>
        </c:manualLayout>
      </c:layout>
      <c:pie3DChart>
        <c:varyColors val="1"/>
        <c:ser>
          <c:idx val="0"/>
          <c:order val="0"/>
          <c:dPt>
            <c:idx val="0"/>
            <c:bubble3D val="0"/>
            <c:spPr>
              <a:solidFill>
                <a:schemeClr val="bg1"/>
              </a:solidFill>
              <a:ln w="25400">
                <a:solidFill>
                  <a:schemeClr val="bg1">
                    <a:lumMod val="85000"/>
                  </a:schemeClr>
                </a:solidFill>
              </a:ln>
              <a:effectLst/>
              <a:sp3d contourW="25400">
                <a:contourClr>
                  <a:schemeClr val="bg1">
                    <a:lumMod val="85000"/>
                  </a:schemeClr>
                </a:contourClr>
              </a:sp3d>
            </c:spPr>
            <c:extLst>
              <c:ext xmlns:c16="http://schemas.microsoft.com/office/drawing/2014/chart" uri="{C3380CC4-5D6E-409C-BE32-E72D297353CC}">
                <c16:uniqueId val="{00000001-5294-42E6-B734-53AC4F0F2650}"/>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3-5294-42E6-B734-53AC4F0F2650}"/>
              </c:ext>
            </c:extLst>
          </c:dPt>
          <c:dPt>
            <c:idx val="2"/>
            <c:bubble3D val="0"/>
            <c:spPr>
              <a:solidFill>
                <a:srgbClr val="92D050"/>
              </a:solidFill>
              <a:ln w="25400">
                <a:solidFill>
                  <a:schemeClr val="lt1"/>
                </a:solidFill>
              </a:ln>
              <a:effectLst/>
              <a:sp3d contourW="25400">
                <a:contourClr>
                  <a:schemeClr val="lt1"/>
                </a:contourClr>
              </a:sp3d>
            </c:spPr>
            <c:extLst>
              <c:ext xmlns:c16="http://schemas.microsoft.com/office/drawing/2014/chart" uri="{C3380CC4-5D6E-409C-BE32-E72D297353CC}">
                <c16:uniqueId val="{00000005-5294-42E6-B734-53AC4F0F2650}"/>
              </c:ext>
            </c:extLst>
          </c:dPt>
          <c:dPt>
            <c:idx val="3"/>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7-5294-42E6-B734-53AC4F0F2650}"/>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5294-42E6-B734-53AC4F0F2650}"/>
              </c:ext>
            </c:extLst>
          </c:dPt>
          <c:dLbls>
            <c:dLbl>
              <c:idx val="0"/>
              <c:layout>
                <c:manualLayout>
                  <c:x val="0.17195767195767186"/>
                  <c:y val="-1.011840688912809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294-42E6-B734-53AC4F0F2650}"/>
                </c:ext>
              </c:extLst>
            </c:dLbl>
            <c:dLbl>
              <c:idx val="1"/>
              <c:layout>
                <c:manualLayout>
                  <c:x val="-9.1446902470524519E-2"/>
                  <c:y val="6.461744488612766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294-42E6-B734-53AC4F0F2650}"/>
                </c:ext>
              </c:extLst>
            </c:dLbl>
            <c:dLbl>
              <c:idx val="2"/>
              <c:layout>
                <c:manualLayout>
                  <c:x val="0.12395755160698427"/>
                  <c:y val="-4.9982567583015509E-2"/>
                </c:manualLayout>
              </c:layout>
              <c:spPr>
                <a:noFill/>
                <a:ln>
                  <a:noFill/>
                </a:ln>
                <a:effectLst/>
              </c:spPr>
              <c:txPr>
                <a:bodyPr rot="0" spcFirstLastPara="1" vertOverflow="ellipsis" vert="horz" wrap="square" lIns="38100" tIns="19050" rIns="38100" bIns="19050" anchor="ctr" anchorCtr="1">
                  <a:no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layout>
                    <c:manualLayout>
                      <c:w val="0.33485637942551766"/>
                      <c:h val="0.17044731821072712"/>
                    </c:manualLayout>
                  </c15:layout>
                </c:ext>
                <c:ext xmlns:c16="http://schemas.microsoft.com/office/drawing/2014/chart" uri="{C3380CC4-5D6E-409C-BE32-E72D297353CC}">
                  <c16:uniqueId val="{00000005-5294-42E6-B734-53AC4F0F265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Ataskaita!$B$13:$D$16</c:f>
              <c:multiLvlStrCache>
                <c:ptCount val="4"/>
                <c:lvl>
                  <c:pt idx="0">
                    <c:v>–</c:v>
                  </c:pt>
                  <c:pt idx="1">
                    <c:v>–</c:v>
                  </c:pt>
                  <c:pt idx="2">
                    <c:v>–</c:v>
                  </c:pt>
                  <c:pt idx="3">
                    <c:v>–</c:v>
                  </c:pt>
                </c:lvl>
                <c:lvl>
                  <c:pt idx="0">
                    <c:v>faktiškai įvykdyta</c:v>
                  </c:pt>
                  <c:pt idx="1">
                    <c:v>iš dalies įvykdyta</c:v>
                  </c:pt>
                  <c:pt idx="2">
                    <c:v>tapo neaktualiomis</c:v>
                  </c:pt>
                  <c:pt idx="3">
                    <c:v>neįvykdyta</c:v>
                  </c:pt>
                </c:lvl>
              </c:multiLvlStrCache>
            </c:multiLvlStrRef>
          </c:cat>
          <c:val>
            <c:numRef>
              <c:f>Ataskaita!$E$13:$E$16</c:f>
              <c:numCache>
                <c:formatCode>General</c:formatCode>
                <c:ptCount val="4"/>
                <c:pt idx="0">
                  <c:v>34</c:v>
                </c:pt>
                <c:pt idx="1">
                  <c:v>1</c:v>
                </c:pt>
                <c:pt idx="3">
                  <c:v>2</c:v>
                </c:pt>
              </c:numCache>
            </c:numRef>
          </c:val>
          <c:extLst>
            <c:ext xmlns:c16="http://schemas.microsoft.com/office/drawing/2014/chart" uri="{C3380CC4-5D6E-409C-BE32-E72D297353CC}">
              <c16:uniqueId val="{0000000A-5294-42E6-B734-53AC4F0F2650}"/>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135890</xdr:colOff>
      <xdr:row>18</xdr:row>
      <xdr:rowOff>149225</xdr:rowOff>
    </xdr:from>
    <xdr:to>
      <xdr:col>9</xdr:col>
      <xdr:colOff>19050</xdr:colOff>
      <xdr:row>32</xdr:row>
      <xdr:rowOff>0</xdr:rowOff>
    </xdr:to>
    <xdr:graphicFrame macro="">
      <xdr:nvGraphicFramePr>
        <xdr:cNvPr id="2" name="Diagrama 1">
          <a:extLst>
            <a:ext uri="{FF2B5EF4-FFF2-40B4-BE49-F238E27FC236}">
              <a16:creationId xmlns:a16="http://schemas.microsoft.com/office/drawing/2014/main" id="{CEB5A414-0277-4763-9AF6-AECAD780EE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26E52-8D6D-4115-B600-8405944EF9BE}">
  <dimension ref="A1:K42"/>
  <sheetViews>
    <sheetView tabSelected="1" zoomScaleNormal="100" zoomScaleSheetLayoutView="100" workbookViewId="0">
      <selection activeCell="A4" sqref="A4:J4"/>
    </sheetView>
  </sheetViews>
  <sheetFormatPr defaultColWidth="9.109375" defaultRowHeight="14.4" x14ac:dyDescent="0.3"/>
  <cols>
    <col min="1" max="2" width="9.109375" style="46"/>
    <col min="3" max="3" width="12.109375" style="46" customWidth="1"/>
    <col min="4" max="4" width="5.88671875" style="46" customWidth="1"/>
    <col min="5" max="5" width="6.44140625" style="46" customWidth="1"/>
    <col min="6" max="6" width="8.88671875" style="46" customWidth="1"/>
    <col min="7" max="9" width="9.109375" style="46"/>
    <col min="10" max="10" width="15.44140625" style="46" customWidth="1"/>
    <col min="11" max="11" width="2.5546875" style="46" customWidth="1"/>
    <col min="12" max="16384" width="9.109375" style="46"/>
  </cols>
  <sheetData>
    <row r="1" spans="1:11" ht="52.2" customHeight="1" x14ac:dyDescent="0.3">
      <c r="E1" s="47"/>
      <c r="F1" s="47"/>
      <c r="G1" s="151" t="s">
        <v>325</v>
      </c>
      <c r="H1" s="151"/>
      <c r="I1" s="151"/>
      <c r="J1" s="151"/>
    </row>
    <row r="2" spans="1:11" ht="15.6" customHeight="1" x14ac:dyDescent="0.3">
      <c r="E2" s="47"/>
      <c r="F2" s="47"/>
      <c r="G2" s="48"/>
      <c r="H2" s="48"/>
      <c r="I2" s="48"/>
      <c r="J2" s="48"/>
    </row>
    <row r="3" spans="1:11" ht="15.6" x14ac:dyDescent="0.3">
      <c r="A3" s="161" t="s">
        <v>269</v>
      </c>
      <c r="B3" s="148"/>
      <c r="C3" s="148"/>
      <c r="D3" s="148"/>
      <c r="E3" s="148"/>
      <c r="F3" s="148"/>
      <c r="G3" s="148"/>
      <c r="H3" s="148"/>
      <c r="I3" s="148"/>
      <c r="J3" s="148"/>
      <c r="K3" s="49"/>
    </row>
    <row r="4" spans="1:11" ht="15.6" x14ac:dyDescent="0.3">
      <c r="A4" s="161" t="s">
        <v>253</v>
      </c>
      <c r="B4" s="148"/>
      <c r="C4" s="148"/>
      <c r="D4" s="148"/>
      <c r="E4" s="148"/>
      <c r="F4" s="148"/>
      <c r="G4" s="148"/>
      <c r="H4" s="148"/>
      <c r="I4" s="148"/>
      <c r="J4" s="148"/>
      <c r="K4" s="49"/>
    </row>
    <row r="5" spans="1:11" ht="15.6" x14ac:dyDescent="0.3">
      <c r="A5" s="161" t="s">
        <v>270</v>
      </c>
      <c r="B5" s="148"/>
      <c r="C5" s="148"/>
      <c r="D5" s="148"/>
      <c r="E5" s="148"/>
      <c r="F5" s="148"/>
      <c r="G5" s="148"/>
      <c r="H5" s="148"/>
      <c r="I5" s="148"/>
      <c r="J5" s="148"/>
      <c r="K5" s="49"/>
    </row>
    <row r="7" spans="1:11" ht="15.6" x14ac:dyDescent="0.3">
      <c r="A7" s="162" t="s">
        <v>254</v>
      </c>
      <c r="B7" s="148"/>
      <c r="C7" s="148"/>
      <c r="D7" s="148"/>
      <c r="E7" s="148"/>
      <c r="F7" s="148"/>
      <c r="G7" s="148"/>
      <c r="H7" s="148"/>
      <c r="I7" s="148"/>
      <c r="J7" s="148"/>
      <c r="K7" s="50"/>
    </row>
    <row r="9" spans="1:11" ht="96.75" customHeight="1" x14ac:dyDescent="0.3">
      <c r="A9" s="159" t="s">
        <v>283</v>
      </c>
      <c r="B9" s="160"/>
      <c r="C9" s="160"/>
      <c r="D9" s="160"/>
      <c r="E9" s="160"/>
      <c r="F9" s="160"/>
      <c r="G9" s="160"/>
      <c r="H9" s="160"/>
      <c r="I9" s="160"/>
      <c r="J9" s="160"/>
      <c r="K9" s="51"/>
    </row>
    <row r="11" spans="1:11" ht="15.6" x14ac:dyDescent="0.3">
      <c r="A11" s="147" t="s">
        <v>298</v>
      </c>
      <c r="B11" s="148"/>
      <c r="C11" s="148"/>
      <c r="D11" s="148"/>
      <c r="E11" s="148"/>
      <c r="F11" s="148"/>
      <c r="G11" s="148"/>
      <c r="H11" s="148"/>
      <c r="I11" s="148"/>
      <c r="J11" s="148"/>
      <c r="K11" s="51"/>
    </row>
    <row r="12" spans="1:11" ht="15.6" x14ac:dyDescent="0.3">
      <c r="A12" s="51"/>
      <c r="K12" s="51"/>
    </row>
    <row r="13" spans="1:11" ht="15.6" x14ac:dyDescent="0.3">
      <c r="A13" s="52"/>
      <c r="B13" s="149" t="s">
        <v>255</v>
      </c>
      <c r="C13" s="149"/>
      <c r="D13" s="53" t="s">
        <v>256</v>
      </c>
      <c r="E13" s="79">
        <v>34</v>
      </c>
      <c r="F13" s="54" t="s">
        <v>257</v>
      </c>
      <c r="G13" s="54"/>
      <c r="H13" s="54"/>
      <c r="I13" s="54"/>
      <c r="J13" s="54"/>
      <c r="K13" s="54"/>
    </row>
    <row r="14" spans="1:11" ht="15.6" x14ac:dyDescent="0.3">
      <c r="A14" s="52"/>
      <c r="B14" s="149" t="s">
        <v>258</v>
      </c>
      <c r="C14" s="149"/>
      <c r="D14" s="53" t="s">
        <v>256</v>
      </c>
      <c r="E14" s="79">
        <v>1</v>
      </c>
      <c r="F14" s="54" t="s">
        <v>259</v>
      </c>
      <c r="G14" s="54"/>
      <c r="H14" s="54"/>
      <c r="I14" s="54"/>
      <c r="J14" s="54"/>
      <c r="K14" s="54"/>
    </row>
    <row r="15" spans="1:11" s="55" customFormat="1" ht="30.45" customHeight="1" x14ac:dyDescent="0.3">
      <c r="B15" s="150" t="s">
        <v>260</v>
      </c>
      <c r="C15" s="150"/>
      <c r="D15" s="56" t="s">
        <v>256</v>
      </c>
      <c r="E15" s="80"/>
      <c r="F15" s="151" t="s">
        <v>261</v>
      </c>
      <c r="G15" s="151"/>
      <c r="H15" s="151"/>
      <c r="I15" s="151"/>
      <c r="J15" s="54"/>
      <c r="K15" s="54"/>
    </row>
    <row r="16" spans="1:11" ht="15.6" x14ac:dyDescent="0.3">
      <c r="A16" s="52"/>
      <c r="B16" s="152" t="s">
        <v>284</v>
      </c>
      <c r="C16" s="152"/>
      <c r="D16" s="92" t="s">
        <v>256</v>
      </c>
      <c r="E16" s="93">
        <v>2</v>
      </c>
      <c r="F16" s="158" t="s">
        <v>285</v>
      </c>
      <c r="G16" s="158"/>
      <c r="H16" s="158"/>
      <c r="I16" s="158"/>
      <c r="J16" s="158"/>
      <c r="K16" s="54"/>
    </row>
    <row r="17" spans="2:9" s="55" customFormat="1" ht="15.6" x14ac:dyDescent="0.3">
      <c r="B17" s="57"/>
      <c r="C17" s="57"/>
      <c r="D17" s="58"/>
      <c r="E17" s="56"/>
      <c r="F17" s="59"/>
    </row>
    <row r="18" spans="2:9" s="55" customFormat="1" ht="15.6" x14ac:dyDescent="0.3">
      <c r="B18" s="153" t="s">
        <v>278</v>
      </c>
      <c r="C18" s="154"/>
      <c r="D18" s="154"/>
      <c r="E18" s="154"/>
      <c r="F18" s="154"/>
      <c r="G18" s="154"/>
      <c r="H18" s="154"/>
      <c r="I18" s="154"/>
    </row>
    <row r="19" spans="2:9" s="55" customFormat="1" ht="15.6" x14ac:dyDescent="0.3">
      <c r="B19" s="60"/>
      <c r="C19" s="60"/>
      <c r="D19" s="60"/>
      <c r="E19" s="61"/>
      <c r="F19" s="60"/>
      <c r="G19" s="60"/>
    </row>
    <row r="20" spans="2:9" s="55" customFormat="1" ht="15.6" x14ac:dyDescent="0.3">
      <c r="E20" s="56"/>
    </row>
    <row r="21" spans="2:9" s="55" customFormat="1" ht="15.6" x14ac:dyDescent="0.3">
      <c r="E21" s="56"/>
    </row>
    <row r="22" spans="2:9" s="55" customFormat="1" ht="15.6" x14ac:dyDescent="0.3">
      <c r="E22" s="56"/>
    </row>
    <row r="23" spans="2:9" s="55" customFormat="1" ht="15.6" x14ac:dyDescent="0.3">
      <c r="E23" s="56"/>
    </row>
    <row r="24" spans="2:9" s="55" customFormat="1" ht="15.6" x14ac:dyDescent="0.3">
      <c r="E24" s="56"/>
    </row>
    <row r="25" spans="2:9" s="55" customFormat="1" ht="15.6" x14ac:dyDescent="0.3">
      <c r="E25" s="56"/>
    </row>
    <row r="26" spans="2:9" s="55" customFormat="1" ht="15.6" x14ac:dyDescent="0.3">
      <c r="E26" s="56"/>
    </row>
    <row r="27" spans="2:9" s="55" customFormat="1" ht="15.6" x14ac:dyDescent="0.3">
      <c r="E27" s="56"/>
    </row>
    <row r="28" spans="2:9" s="55" customFormat="1" ht="15.6" x14ac:dyDescent="0.3">
      <c r="E28" s="56"/>
    </row>
    <row r="29" spans="2:9" s="55" customFormat="1" ht="15.6" x14ac:dyDescent="0.3">
      <c r="E29" s="56"/>
    </row>
    <row r="30" spans="2:9" s="55" customFormat="1" ht="15.6" x14ac:dyDescent="0.3">
      <c r="E30" s="56"/>
    </row>
    <row r="31" spans="2:9" s="55" customFormat="1" ht="15.6" x14ac:dyDescent="0.3">
      <c r="E31" s="56"/>
    </row>
    <row r="32" spans="2:9" s="55" customFormat="1" ht="15.6" x14ac:dyDescent="0.3">
      <c r="E32" s="56"/>
    </row>
    <row r="35" spans="1:11" ht="32.4" customHeight="1" x14ac:dyDescent="0.3">
      <c r="A35" s="155" t="s">
        <v>262</v>
      </c>
      <c r="B35" s="156"/>
      <c r="C35" s="156"/>
      <c r="D35" s="156"/>
      <c r="E35" s="156"/>
      <c r="F35" s="156"/>
      <c r="G35" s="156"/>
      <c r="H35" s="156"/>
      <c r="I35" s="156"/>
      <c r="J35" s="156"/>
      <c r="K35" s="62"/>
    </row>
    <row r="36" spans="1:11" ht="32.700000000000003" customHeight="1" x14ac:dyDescent="0.3">
      <c r="A36" s="155" t="s">
        <v>263</v>
      </c>
      <c r="B36" s="156"/>
      <c r="C36" s="156"/>
      <c r="D36" s="156"/>
      <c r="E36" s="156"/>
      <c r="F36" s="156"/>
      <c r="G36" s="156"/>
      <c r="H36" s="156"/>
      <c r="I36" s="156"/>
      <c r="J36" s="156"/>
      <c r="K36" s="63"/>
    </row>
    <row r="37" spans="1:11" ht="33.450000000000003" customHeight="1" x14ac:dyDescent="0.3">
      <c r="A37" s="155" t="s">
        <v>264</v>
      </c>
      <c r="B37" s="156"/>
      <c r="C37" s="156"/>
      <c r="D37" s="156"/>
      <c r="E37" s="156"/>
      <c r="F37" s="156"/>
      <c r="G37" s="156"/>
      <c r="H37" s="156"/>
      <c r="I37" s="156"/>
      <c r="J37" s="156"/>
      <c r="K37" s="63"/>
    </row>
    <row r="38" spans="1:11" ht="31.95" customHeight="1" x14ac:dyDescent="0.3">
      <c r="A38" s="155" t="s">
        <v>265</v>
      </c>
      <c r="B38" s="157"/>
      <c r="C38" s="157"/>
      <c r="D38" s="157"/>
      <c r="E38" s="157"/>
      <c r="F38" s="157"/>
      <c r="G38" s="157"/>
      <c r="H38" s="157"/>
      <c r="I38" s="157"/>
      <c r="J38" s="157"/>
      <c r="K38" s="63"/>
    </row>
    <row r="39" spans="1:11" s="55" customFormat="1" ht="29.7" customHeight="1" x14ac:dyDescent="0.3">
      <c r="A39" s="146" t="s">
        <v>266</v>
      </c>
      <c r="B39" s="146"/>
      <c r="C39" s="146"/>
      <c r="D39" s="146"/>
      <c r="E39" s="146"/>
      <c r="F39" s="146"/>
      <c r="G39" s="146"/>
      <c r="H39" s="146"/>
      <c r="I39" s="146"/>
      <c r="J39" s="146"/>
    </row>
    <row r="40" spans="1:11" s="55" customFormat="1" ht="15.6" x14ac:dyDescent="0.3">
      <c r="E40" s="56"/>
    </row>
    <row r="41" spans="1:11" s="55" customFormat="1" ht="15.6" x14ac:dyDescent="0.3">
      <c r="E41" s="56"/>
    </row>
    <row r="42" spans="1:11" s="55" customFormat="1" ht="15.6" x14ac:dyDescent="0.3">
      <c r="E42" s="56"/>
    </row>
  </sheetData>
  <mergeCells count="19">
    <mergeCell ref="A9:J9"/>
    <mergeCell ref="G1:J1"/>
    <mergeCell ref="A3:J3"/>
    <mergeCell ref="A4:J4"/>
    <mergeCell ref="A5:J5"/>
    <mergeCell ref="A7:J7"/>
    <mergeCell ref="A39:J39"/>
    <mergeCell ref="A11:J11"/>
    <mergeCell ref="B13:C13"/>
    <mergeCell ref="B14:C14"/>
    <mergeCell ref="B15:C15"/>
    <mergeCell ref="F15:I15"/>
    <mergeCell ref="B16:C16"/>
    <mergeCell ref="B18:I18"/>
    <mergeCell ref="A35:J35"/>
    <mergeCell ref="A36:J36"/>
    <mergeCell ref="A37:J37"/>
    <mergeCell ref="A38:J38"/>
    <mergeCell ref="F16:J16"/>
  </mergeCells>
  <printOptions horizontalCentered="1"/>
  <pageMargins left="1.1811023622047245" right="0.19685039370078741" top="0.78740157480314965" bottom="0.78740157480314965" header="0" footer="0"/>
  <pageSetup paperSize="9" scale="8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Z113"/>
  <sheetViews>
    <sheetView zoomScaleNormal="100" workbookViewId="0">
      <selection activeCell="A3" sqref="A3:L3"/>
    </sheetView>
  </sheetViews>
  <sheetFormatPr defaultColWidth="9.109375" defaultRowHeight="14.4" x14ac:dyDescent="0.3"/>
  <cols>
    <col min="1" max="1" width="11.5546875" style="44" customWidth="1"/>
    <col min="2" max="2" width="29.33203125" style="44" customWidth="1"/>
    <col min="3" max="3" width="11.6640625" style="44" customWidth="1"/>
    <col min="4" max="4" width="13" style="44" customWidth="1"/>
    <col min="5" max="5" width="12.88671875" style="44" customWidth="1"/>
    <col min="6" max="6" width="10.5546875" style="44" customWidth="1"/>
    <col min="7" max="7" width="8.33203125" style="44" customWidth="1"/>
    <col min="8" max="8" width="36.109375" style="44" customWidth="1"/>
    <col min="9" max="9" width="7.6640625" style="44" customWidth="1"/>
    <col min="10" max="10" width="8.33203125" style="44" customWidth="1"/>
    <col min="11" max="11" width="8.88671875" style="44" customWidth="1"/>
    <col min="12" max="12" width="50.6640625" style="44" customWidth="1"/>
    <col min="13" max="13" width="9.109375" style="1" customWidth="1"/>
    <col min="14" max="16384" width="9.109375" style="1"/>
  </cols>
  <sheetData>
    <row r="2" spans="1:12" x14ac:dyDescent="0.3">
      <c r="A2" s="166" t="s">
        <v>267</v>
      </c>
      <c r="B2" s="166"/>
      <c r="C2" s="166"/>
      <c r="D2" s="166"/>
      <c r="E2" s="166"/>
      <c r="F2" s="166"/>
      <c r="G2" s="166"/>
      <c r="H2" s="166"/>
      <c r="I2" s="166"/>
      <c r="J2" s="166"/>
      <c r="K2" s="166"/>
      <c r="L2" s="166"/>
    </row>
    <row r="3" spans="1:12" x14ac:dyDescent="0.3">
      <c r="A3" s="167" t="s">
        <v>268</v>
      </c>
      <c r="B3" s="167"/>
      <c r="C3" s="167"/>
      <c r="D3" s="167"/>
      <c r="E3" s="167"/>
      <c r="F3" s="167"/>
      <c r="G3" s="167"/>
      <c r="H3" s="167"/>
      <c r="I3" s="167"/>
      <c r="J3" s="167"/>
      <c r="K3" s="167"/>
      <c r="L3" s="167"/>
    </row>
    <row r="4" spans="1:12" ht="15" thickBot="1" x14ac:dyDescent="0.35">
      <c r="A4" s="64"/>
      <c r="B4" s="64"/>
      <c r="C4" s="64"/>
      <c r="D4" s="64"/>
      <c r="E4" s="64"/>
      <c r="F4" s="64"/>
      <c r="G4" s="64"/>
      <c r="H4" s="64"/>
      <c r="I4" s="64"/>
      <c r="J4" s="64"/>
      <c r="K4" s="64"/>
      <c r="L4" s="64"/>
    </row>
    <row r="5" spans="1:12" customFormat="1" x14ac:dyDescent="0.3">
      <c r="A5" s="201" t="s">
        <v>0</v>
      </c>
      <c r="B5" s="189" t="s">
        <v>1</v>
      </c>
      <c r="C5" s="189" t="s">
        <v>2</v>
      </c>
      <c r="D5" s="189" t="s">
        <v>3</v>
      </c>
      <c r="E5" s="189" t="s">
        <v>4</v>
      </c>
      <c r="F5" s="189" t="s">
        <v>5</v>
      </c>
      <c r="G5" s="189" t="s">
        <v>6</v>
      </c>
      <c r="H5" s="189" t="s">
        <v>299</v>
      </c>
      <c r="I5" s="190"/>
      <c r="J5" s="190"/>
      <c r="K5" s="190"/>
      <c r="L5" s="191"/>
    </row>
    <row r="6" spans="1:12" customFormat="1" x14ac:dyDescent="0.3">
      <c r="A6" s="202"/>
      <c r="B6" s="192"/>
      <c r="C6" s="192"/>
      <c r="D6" s="192"/>
      <c r="E6" s="192"/>
      <c r="F6" s="192"/>
      <c r="G6" s="192"/>
      <c r="H6" s="192" t="s">
        <v>7</v>
      </c>
      <c r="I6" s="192" t="s">
        <v>8</v>
      </c>
      <c r="J6" s="192">
        <v>2025</v>
      </c>
      <c r="K6" s="193"/>
      <c r="L6" s="187" t="s">
        <v>9</v>
      </c>
    </row>
    <row r="7" spans="1:12" customFormat="1" ht="22.2" customHeight="1" x14ac:dyDescent="0.3">
      <c r="A7" s="203"/>
      <c r="B7" s="204"/>
      <c r="C7" s="204"/>
      <c r="D7" s="204"/>
      <c r="E7" s="204"/>
      <c r="F7" s="204"/>
      <c r="G7" s="204"/>
      <c r="H7" s="204"/>
      <c r="I7" s="204"/>
      <c r="J7" s="45" t="s">
        <v>10</v>
      </c>
      <c r="K7" s="45" t="s">
        <v>11</v>
      </c>
      <c r="L7" s="188"/>
    </row>
    <row r="8" spans="1:12" customFormat="1" ht="29.4" customHeight="1" x14ac:dyDescent="0.3">
      <c r="A8" s="22" t="s">
        <v>12</v>
      </c>
      <c r="B8" s="23" t="s">
        <v>13</v>
      </c>
      <c r="C8" s="24"/>
      <c r="D8" s="25">
        <f>D9+D29+D42+D88</f>
        <v>9758</v>
      </c>
      <c r="E8" s="25">
        <f>E9+E29+E42+E88</f>
        <v>11360.699999999999</v>
      </c>
      <c r="F8" s="25">
        <f>F9+F29+F42+F88</f>
        <v>10726.199999999999</v>
      </c>
      <c r="G8" s="25">
        <f>G9+G29+G42+G88</f>
        <v>634.29999999999995</v>
      </c>
      <c r="H8" s="24"/>
      <c r="I8" s="26"/>
      <c r="J8" s="27"/>
      <c r="K8" s="27"/>
      <c r="L8" s="28"/>
    </row>
    <row r="9" spans="1:12" customFormat="1" ht="68.25" customHeight="1" x14ac:dyDescent="0.3">
      <c r="A9" s="29" t="s">
        <v>14</v>
      </c>
      <c r="B9" s="30" t="s">
        <v>291</v>
      </c>
      <c r="C9" s="31"/>
      <c r="D9" s="32">
        <f>SUM(D10:D11)</f>
        <v>7647.2999999999993</v>
      </c>
      <c r="E9" s="32">
        <f>SUM(E10:E11)</f>
        <v>7741.4999999999991</v>
      </c>
      <c r="F9" s="32">
        <f>SUM(F10:F11)</f>
        <v>7623</v>
      </c>
      <c r="G9" s="32">
        <f>SUM(G10:G11)</f>
        <v>118.4</v>
      </c>
      <c r="H9" s="31" t="s">
        <v>15</v>
      </c>
      <c r="I9" s="33" t="s">
        <v>16</v>
      </c>
      <c r="J9" s="34" t="s">
        <v>17</v>
      </c>
      <c r="K9" s="118">
        <v>51.62</v>
      </c>
      <c r="L9" s="123" t="s">
        <v>296</v>
      </c>
    </row>
    <row r="10" spans="1:12" customFormat="1" ht="57" customHeight="1" x14ac:dyDescent="0.3">
      <c r="A10" s="3"/>
      <c r="B10" s="4"/>
      <c r="C10" s="5"/>
      <c r="D10" s="6">
        <v>0</v>
      </c>
      <c r="E10" s="6">
        <v>0</v>
      </c>
      <c r="F10" s="6">
        <v>0</v>
      </c>
      <c r="G10" s="6">
        <v>0</v>
      </c>
      <c r="H10" s="5" t="s">
        <v>19</v>
      </c>
      <c r="I10" s="7" t="s">
        <v>16</v>
      </c>
      <c r="J10" s="8" t="s">
        <v>20</v>
      </c>
      <c r="K10" s="119" t="s">
        <v>18</v>
      </c>
      <c r="L10" s="65" t="s">
        <v>297</v>
      </c>
    </row>
    <row r="11" spans="1:12" customFormat="1" ht="31.5" customHeight="1" thickBot="1" x14ac:dyDescent="0.35">
      <c r="A11" s="36" t="s">
        <v>21</v>
      </c>
      <c r="B11" s="37" t="s">
        <v>22</v>
      </c>
      <c r="C11" s="38"/>
      <c r="D11" s="39">
        <f>D12+D15+D17+D20+D22+D24+D25+D26+D27</f>
        <v>7647.2999999999993</v>
      </c>
      <c r="E11" s="39">
        <f>E12+E15+E17+E20+E22+E24+E25+E26+E27</f>
        <v>7741.4999999999991</v>
      </c>
      <c r="F11" s="39">
        <f>F12+F15+F17+F20+F22+F24+F25+F26+F27-0.1</f>
        <v>7623</v>
      </c>
      <c r="G11" s="39">
        <f>G12+G15+G17+G20+G22+G24+G25+G26+G27</f>
        <v>118.4</v>
      </c>
      <c r="H11" s="38"/>
      <c r="I11" s="40"/>
      <c r="J11" s="41"/>
      <c r="K11" s="41"/>
      <c r="L11" s="42"/>
    </row>
    <row r="12" spans="1:12" customFormat="1" ht="24" customHeight="1" x14ac:dyDescent="0.3">
      <c r="A12" s="168" t="s">
        <v>23</v>
      </c>
      <c r="B12" s="171" t="s">
        <v>24</v>
      </c>
      <c r="C12" s="38"/>
      <c r="D12" s="39">
        <f>SUM(D13:D14)</f>
        <v>7166.8</v>
      </c>
      <c r="E12" s="39">
        <f>SUM(E13:E14)</f>
        <v>7224.4</v>
      </c>
      <c r="F12" s="125">
        <f>SUM(F13:F14)</f>
        <v>7224.4</v>
      </c>
      <c r="G12" s="125">
        <f>SUM(G13:G14)</f>
        <v>0</v>
      </c>
      <c r="H12" s="174" t="s">
        <v>25</v>
      </c>
      <c r="I12" s="194" t="s">
        <v>26</v>
      </c>
      <c r="J12" s="198" t="s">
        <v>27</v>
      </c>
      <c r="K12" s="198" t="s">
        <v>28</v>
      </c>
      <c r="L12" s="177" t="s">
        <v>300</v>
      </c>
    </row>
    <row r="13" spans="1:12" customFormat="1" ht="24" customHeight="1" x14ac:dyDescent="0.3">
      <c r="A13" s="169"/>
      <c r="B13" s="172"/>
      <c r="C13" s="5" t="s">
        <v>29</v>
      </c>
      <c r="D13" s="6">
        <v>306.8</v>
      </c>
      <c r="E13" s="6">
        <v>364.4</v>
      </c>
      <c r="F13" s="126">
        <v>364.4</v>
      </c>
      <c r="G13" s="126">
        <v>0</v>
      </c>
      <c r="H13" s="175"/>
      <c r="I13" s="195"/>
      <c r="J13" s="199"/>
      <c r="K13" s="199"/>
      <c r="L13" s="178"/>
    </row>
    <row r="14" spans="1:12" customFormat="1" ht="22.5" customHeight="1" thickBot="1" x14ac:dyDescent="0.35">
      <c r="A14" s="182"/>
      <c r="B14" s="183"/>
      <c r="C14" s="5" t="s">
        <v>30</v>
      </c>
      <c r="D14" s="6">
        <v>6860</v>
      </c>
      <c r="E14" s="6">
        <v>6860</v>
      </c>
      <c r="F14" s="126">
        <v>6860</v>
      </c>
      <c r="G14" s="126">
        <v>0</v>
      </c>
      <c r="H14" s="197"/>
      <c r="I14" s="196"/>
      <c r="J14" s="200"/>
      <c r="K14" s="200"/>
      <c r="L14" s="181"/>
    </row>
    <row r="15" spans="1:12" customFormat="1" ht="20.25" customHeight="1" x14ac:dyDescent="0.3">
      <c r="A15" s="168" t="s">
        <v>31</v>
      </c>
      <c r="B15" s="171" t="s">
        <v>32</v>
      </c>
      <c r="C15" s="38"/>
      <c r="D15" s="39">
        <f>SUM(D16:D16)</f>
        <v>170</v>
      </c>
      <c r="E15" s="39">
        <f>SUM(E16:E16)</f>
        <v>170</v>
      </c>
      <c r="F15" s="125">
        <f>SUM(F16:F16)</f>
        <v>122.8</v>
      </c>
      <c r="G15" s="125">
        <f>SUM(G16:G16)</f>
        <v>47.2</v>
      </c>
      <c r="H15" s="174" t="s">
        <v>25</v>
      </c>
      <c r="I15" s="194" t="s">
        <v>26</v>
      </c>
      <c r="J15" s="198" t="s">
        <v>33</v>
      </c>
      <c r="K15" s="198" t="s">
        <v>34</v>
      </c>
      <c r="L15" s="177" t="s">
        <v>235</v>
      </c>
    </row>
    <row r="16" spans="1:12" customFormat="1" ht="21.75" customHeight="1" thickBot="1" x14ac:dyDescent="0.35">
      <c r="A16" s="182"/>
      <c r="B16" s="183"/>
      <c r="C16" s="5" t="s">
        <v>29</v>
      </c>
      <c r="D16" s="6">
        <v>170</v>
      </c>
      <c r="E16" s="6">
        <v>170</v>
      </c>
      <c r="F16" s="126">
        <v>122.8</v>
      </c>
      <c r="G16" s="126">
        <v>47.2</v>
      </c>
      <c r="H16" s="197"/>
      <c r="I16" s="196"/>
      <c r="J16" s="200"/>
      <c r="K16" s="200"/>
      <c r="L16" s="181"/>
    </row>
    <row r="17" spans="1:26" customFormat="1" ht="80.400000000000006" customHeight="1" x14ac:dyDescent="0.3">
      <c r="A17" s="168" t="s">
        <v>35</v>
      </c>
      <c r="B17" s="171" t="s">
        <v>36</v>
      </c>
      <c r="C17" s="38"/>
      <c r="D17" s="39">
        <f>SUM(D18:D19)</f>
        <v>100</v>
      </c>
      <c r="E17" s="39">
        <f>SUM(E18:E19)</f>
        <v>196.5</v>
      </c>
      <c r="F17" s="125">
        <f>SUM(F18:F19)</f>
        <v>196.5</v>
      </c>
      <c r="G17" s="125">
        <f>SUM(G18:G19)</f>
        <v>0</v>
      </c>
      <c r="H17" s="120" t="s">
        <v>37</v>
      </c>
      <c r="I17" s="121" t="s">
        <v>38</v>
      </c>
      <c r="J17" s="66" t="s">
        <v>39</v>
      </c>
      <c r="K17" s="66" t="s">
        <v>40</v>
      </c>
      <c r="L17" s="67" t="s">
        <v>301</v>
      </c>
      <c r="M17" s="122"/>
      <c r="N17" s="122"/>
      <c r="O17" s="122"/>
      <c r="P17" s="122"/>
      <c r="Q17" s="122"/>
      <c r="R17" s="122"/>
      <c r="S17" s="122"/>
      <c r="T17" s="122"/>
      <c r="U17" s="122"/>
      <c r="V17" s="122"/>
      <c r="W17" s="122"/>
      <c r="X17" s="122"/>
      <c r="Y17" s="68"/>
      <c r="Z17" s="68"/>
    </row>
    <row r="18" spans="1:26" customFormat="1" ht="21" customHeight="1" x14ac:dyDescent="0.3">
      <c r="A18" s="169"/>
      <c r="B18" s="172"/>
      <c r="C18" s="5" t="s">
        <v>30</v>
      </c>
      <c r="D18" s="6">
        <v>100</v>
      </c>
      <c r="E18" s="6">
        <v>107.9</v>
      </c>
      <c r="F18" s="126">
        <v>107.9</v>
      </c>
      <c r="G18" s="126">
        <v>0</v>
      </c>
      <c r="H18" s="205" t="s">
        <v>41</v>
      </c>
      <c r="I18" s="207" t="s">
        <v>38</v>
      </c>
      <c r="J18" s="209" t="s">
        <v>42</v>
      </c>
      <c r="K18" s="209" t="s">
        <v>43</v>
      </c>
      <c r="L18" s="211" t="s">
        <v>274</v>
      </c>
      <c r="M18" s="68"/>
      <c r="N18" s="68"/>
      <c r="O18" s="68"/>
      <c r="P18" s="68"/>
      <c r="Q18" s="68"/>
      <c r="R18" s="68"/>
      <c r="S18" s="68"/>
      <c r="T18" s="68"/>
      <c r="U18" s="68"/>
      <c r="V18" s="68"/>
      <c r="W18" s="68"/>
      <c r="X18" s="68"/>
      <c r="Y18" s="68"/>
      <c r="Z18" s="68"/>
    </row>
    <row r="19" spans="1:26" customFormat="1" ht="20.25" customHeight="1" thickBot="1" x14ac:dyDescent="0.35">
      <c r="A19" s="182"/>
      <c r="B19" s="183"/>
      <c r="C19" s="5" t="s">
        <v>29</v>
      </c>
      <c r="D19" s="6"/>
      <c r="E19" s="6">
        <v>88.6</v>
      </c>
      <c r="F19" s="126">
        <v>88.6</v>
      </c>
      <c r="G19" s="126">
        <v>0</v>
      </c>
      <c r="H19" s="206"/>
      <c r="I19" s="208"/>
      <c r="J19" s="210"/>
      <c r="K19" s="210"/>
      <c r="L19" s="212"/>
    </row>
    <row r="20" spans="1:26" customFormat="1" ht="56.25" customHeight="1" x14ac:dyDescent="0.3">
      <c r="A20" s="168" t="s">
        <v>44</v>
      </c>
      <c r="B20" s="171" t="s">
        <v>45</v>
      </c>
      <c r="C20" s="38" t="s">
        <v>30</v>
      </c>
      <c r="D20" s="39">
        <f>SUM(D21:D21)+57.7</f>
        <v>57.7</v>
      </c>
      <c r="E20" s="39">
        <f>SUM(E21:E21)+57.7</f>
        <v>57.7</v>
      </c>
      <c r="F20" s="125">
        <v>41</v>
      </c>
      <c r="G20" s="125">
        <v>16.7</v>
      </c>
      <c r="H20" s="38" t="s">
        <v>46</v>
      </c>
      <c r="I20" s="40" t="s">
        <v>38</v>
      </c>
      <c r="J20" s="41" t="s">
        <v>47</v>
      </c>
      <c r="K20" s="41" t="s">
        <v>48</v>
      </c>
      <c r="L20" s="42" t="s">
        <v>236</v>
      </c>
    </row>
    <row r="21" spans="1:26" customFormat="1" ht="42.75" customHeight="1" thickBot="1" x14ac:dyDescent="0.35">
      <c r="A21" s="182"/>
      <c r="B21" s="183"/>
      <c r="C21" s="5"/>
      <c r="D21" s="6">
        <v>0</v>
      </c>
      <c r="E21" s="6">
        <v>0</v>
      </c>
      <c r="F21" s="126">
        <v>0</v>
      </c>
      <c r="G21" s="126">
        <v>0</v>
      </c>
      <c r="H21" s="5" t="s">
        <v>49</v>
      </c>
      <c r="I21" s="7" t="s">
        <v>38</v>
      </c>
      <c r="J21" s="8" t="s">
        <v>20</v>
      </c>
      <c r="K21" s="8" t="s">
        <v>20</v>
      </c>
      <c r="L21" s="9" t="s">
        <v>295</v>
      </c>
    </row>
    <row r="22" spans="1:26" customFormat="1" ht="39" customHeight="1" x14ac:dyDescent="0.3">
      <c r="A22" s="168" t="s">
        <v>50</v>
      </c>
      <c r="B22" s="171" t="s">
        <v>51</v>
      </c>
      <c r="C22" s="38"/>
      <c r="D22" s="39">
        <f>SUM(D23:D23)</f>
        <v>5.2</v>
      </c>
      <c r="E22" s="39">
        <f>SUM(E23:E23)</f>
        <v>5.2</v>
      </c>
      <c r="F22" s="125">
        <f>SUM(F23:F23)</f>
        <v>4.5999999999999996</v>
      </c>
      <c r="G22" s="125">
        <f>SUM(G23:G23)</f>
        <v>0.6</v>
      </c>
      <c r="H22" s="174" t="s">
        <v>52</v>
      </c>
      <c r="I22" s="194" t="s">
        <v>53</v>
      </c>
      <c r="J22" s="198" t="s">
        <v>17</v>
      </c>
      <c r="K22" s="198" t="s">
        <v>17</v>
      </c>
      <c r="L22" s="177" t="s">
        <v>237</v>
      </c>
    </row>
    <row r="23" spans="1:26" customFormat="1" ht="33.75" customHeight="1" thickBot="1" x14ac:dyDescent="0.35">
      <c r="A23" s="182"/>
      <c r="B23" s="183"/>
      <c r="C23" s="5" t="s">
        <v>29</v>
      </c>
      <c r="D23" s="6">
        <v>5.2</v>
      </c>
      <c r="E23" s="6">
        <v>5.2</v>
      </c>
      <c r="F23" s="126">
        <v>4.5999999999999996</v>
      </c>
      <c r="G23" s="126">
        <v>0.6</v>
      </c>
      <c r="H23" s="197"/>
      <c r="I23" s="196"/>
      <c r="J23" s="200"/>
      <c r="K23" s="200"/>
      <c r="L23" s="181"/>
    </row>
    <row r="24" spans="1:26" customFormat="1" ht="72.599999999999994" customHeight="1" thickBot="1" x14ac:dyDescent="0.35">
      <c r="A24" s="36" t="s">
        <v>54</v>
      </c>
      <c r="B24" s="37" t="s">
        <v>55</v>
      </c>
      <c r="C24" s="38" t="s">
        <v>30</v>
      </c>
      <c r="D24" s="43">
        <v>9.9</v>
      </c>
      <c r="E24" s="43">
        <v>9.9</v>
      </c>
      <c r="F24" s="127">
        <v>7.1</v>
      </c>
      <c r="G24" s="127">
        <v>2.8</v>
      </c>
      <c r="H24" s="38" t="s">
        <v>56</v>
      </c>
      <c r="I24" s="40" t="s">
        <v>38</v>
      </c>
      <c r="J24" s="41" t="s">
        <v>57</v>
      </c>
      <c r="K24" s="41" t="s">
        <v>58</v>
      </c>
      <c r="L24" s="42" t="s">
        <v>302</v>
      </c>
    </row>
    <row r="25" spans="1:26" customFormat="1" ht="111.75" customHeight="1" x14ac:dyDescent="0.3">
      <c r="A25" s="36" t="s">
        <v>59</v>
      </c>
      <c r="B25" s="37" t="s">
        <v>60</v>
      </c>
      <c r="C25" s="38" t="s">
        <v>29</v>
      </c>
      <c r="D25" s="43">
        <v>61.7</v>
      </c>
      <c r="E25" s="43">
        <v>61.7</v>
      </c>
      <c r="F25" s="43">
        <v>26.7</v>
      </c>
      <c r="G25" s="43">
        <v>35</v>
      </c>
      <c r="H25" s="38" t="s">
        <v>61</v>
      </c>
      <c r="I25" s="40" t="s">
        <v>53</v>
      </c>
      <c r="J25" s="66" t="s">
        <v>62</v>
      </c>
      <c r="K25" s="75">
        <v>2009</v>
      </c>
      <c r="L25" s="67" t="s">
        <v>303</v>
      </c>
      <c r="M25" s="68"/>
    </row>
    <row r="26" spans="1:26" customFormat="1" ht="137.25" customHeight="1" thickBot="1" x14ac:dyDescent="0.35">
      <c r="A26" s="36" t="s">
        <v>63</v>
      </c>
      <c r="B26" s="37" t="s">
        <v>64</v>
      </c>
      <c r="C26" s="38" t="s">
        <v>29</v>
      </c>
      <c r="D26" s="43">
        <v>2.2999999999999998</v>
      </c>
      <c r="E26" s="43">
        <v>0</v>
      </c>
      <c r="F26" s="43">
        <v>0</v>
      </c>
      <c r="G26" s="43">
        <v>0</v>
      </c>
      <c r="H26" s="38" t="s">
        <v>65</v>
      </c>
      <c r="I26" s="40" t="s">
        <v>53</v>
      </c>
      <c r="J26" s="41" t="s">
        <v>20</v>
      </c>
      <c r="K26" s="41" t="s">
        <v>20</v>
      </c>
      <c r="L26" s="42" t="s">
        <v>304</v>
      </c>
    </row>
    <row r="27" spans="1:26" customFormat="1" ht="84" customHeight="1" x14ac:dyDescent="0.3">
      <c r="A27" s="168" t="s">
        <v>66</v>
      </c>
      <c r="B27" s="171" t="s">
        <v>67</v>
      </c>
      <c r="C27" s="38" t="s">
        <v>29</v>
      </c>
      <c r="D27" s="39">
        <f>SUM(D28:D28)+73.7</f>
        <v>73.7</v>
      </c>
      <c r="E27" s="39">
        <f>SUM(E28:E28)+16.1</f>
        <v>16.100000000000001</v>
      </c>
      <c r="F27" s="39">
        <f>SUM(F28:F28)</f>
        <v>0</v>
      </c>
      <c r="G27" s="39">
        <f>SUM(G28:G28)+16.1</f>
        <v>16.100000000000001</v>
      </c>
      <c r="H27" s="76" t="s">
        <v>68</v>
      </c>
      <c r="I27" s="77" t="s">
        <v>53</v>
      </c>
      <c r="J27" s="69" t="s">
        <v>69</v>
      </c>
      <c r="K27" s="69" t="s">
        <v>18</v>
      </c>
      <c r="L27" s="70" t="s">
        <v>287</v>
      </c>
      <c r="M27" s="68"/>
    </row>
    <row r="28" spans="1:26" customFormat="1" ht="45.75" customHeight="1" thickBot="1" x14ac:dyDescent="0.35">
      <c r="A28" s="169"/>
      <c r="B28" s="172"/>
      <c r="C28" s="96"/>
      <c r="D28" s="97">
        <v>0</v>
      </c>
      <c r="E28" s="97">
        <v>0</v>
      </c>
      <c r="F28" s="97">
        <v>0</v>
      </c>
      <c r="G28" s="97">
        <v>0</v>
      </c>
      <c r="H28" s="98" t="s">
        <v>70</v>
      </c>
      <c r="I28" s="99" t="s">
        <v>53</v>
      </c>
      <c r="J28" s="100" t="s">
        <v>20</v>
      </c>
      <c r="K28" s="100" t="s">
        <v>18</v>
      </c>
      <c r="L28" s="108" t="s">
        <v>288</v>
      </c>
    </row>
    <row r="29" spans="1:26" customFormat="1" ht="42.75" customHeight="1" thickBot="1" x14ac:dyDescent="0.35">
      <c r="A29" s="110" t="s">
        <v>71</v>
      </c>
      <c r="B29" s="111" t="s">
        <v>292</v>
      </c>
      <c r="C29" s="112"/>
      <c r="D29" s="113">
        <f>SUM(D30:D31)</f>
        <v>194.3</v>
      </c>
      <c r="E29" s="113">
        <f>SUM(E30:E31)</f>
        <v>192</v>
      </c>
      <c r="F29" s="113">
        <f>SUM(F30:F31)</f>
        <v>183.7</v>
      </c>
      <c r="G29" s="113">
        <f>SUM(G30:G31)</f>
        <v>8.3000000000000007</v>
      </c>
      <c r="H29" s="112" t="s">
        <v>72</v>
      </c>
      <c r="I29" s="114" t="s">
        <v>73</v>
      </c>
      <c r="J29" s="115" t="s">
        <v>74</v>
      </c>
      <c r="K29" s="116">
        <v>34</v>
      </c>
      <c r="L29" s="117"/>
      <c r="M29" s="68"/>
    </row>
    <row r="30" spans="1:26" customFormat="1" ht="39.75" customHeight="1" thickBot="1" x14ac:dyDescent="0.35">
      <c r="A30" s="101"/>
      <c r="B30" s="102"/>
      <c r="C30" s="103"/>
      <c r="D30" s="104">
        <v>0</v>
      </c>
      <c r="E30" s="104">
        <v>0</v>
      </c>
      <c r="F30" s="104">
        <v>0</v>
      </c>
      <c r="G30" s="104">
        <v>0</v>
      </c>
      <c r="H30" s="103" t="s">
        <v>76</v>
      </c>
      <c r="I30" s="105" t="s">
        <v>73</v>
      </c>
      <c r="J30" s="106" t="s">
        <v>77</v>
      </c>
      <c r="K30" s="107" t="s">
        <v>77</v>
      </c>
      <c r="L30" s="109"/>
    </row>
    <row r="31" spans="1:26" customFormat="1" ht="31.5" customHeight="1" thickBot="1" x14ac:dyDescent="0.35">
      <c r="A31" s="36" t="s">
        <v>78</v>
      </c>
      <c r="B31" s="37" t="s">
        <v>79</v>
      </c>
      <c r="C31" s="38"/>
      <c r="D31" s="39">
        <f>D32+D33+D35+D37+D38+D40+D41</f>
        <v>194.3</v>
      </c>
      <c r="E31" s="39">
        <f>E32+E33+E35+E37+E38+E40+E41</f>
        <v>192</v>
      </c>
      <c r="F31" s="39">
        <f>F32+F33+F35+F37+F38+F40+F41</f>
        <v>183.7</v>
      </c>
      <c r="G31" s="39">
        <f>G32+G33+G35+G37+G38+G40+G41</f>
        <v>8.3000000000000007</v>
      </c>
      <c r="H31" s="38"/>
      <c r="I31" s="40"/>
      <c r="J31" s="41"/>
      <c r="K31" s="41"/>
      <c r="L31" s="42"/>
    </row>
    <row r="32" spans="1:26" customFormat="1" ht="135" customHeight="1" thickBot="1" x14ac:dyDescent="0.35">
      <c r="A32" s="36" t="s">
        <v>80</v>
      </c>
      <c r="B32" s="37" t="s">
        <v>81</v>
      </c>
      <c r="C32" s="38" t="s">
        <v>30</v>
      </c>
      <c r="D32" s="43">
        <v>136.30000000000001</v>
      </c>
      <c r="E32" s="43">
        <v>136.30000000000001</v>
      </c>
      <c r="F32" s="127">
        <v>133.80000000000001</v>
      </c>
      <c r="G32" s="43">
        <v>2.5</v>
      </c>
      <c r="H32" s="38" t="s">
        <v>82</v>
      </c>
      <c r="I32" s="40" t="s">
        <v>53</v>
      </c>
      <c r="J32" s="41" t="s">
        <v>83</v>
      </c>
      <c r="K32" s="41" t="s">
        <v>83</v>
      </c>
      <c r="L32" s="42" t="s">
        <v>238</v>
      </c>
    </row>
    <row r="33" spans="1:13" customFormat="1" ht="301.95" customHeight="1" x14ac:dyDescent="0.3">
      <c r="A33" s="168" t="s">
        <v>84</v>
      </c>
      <c r="B33" s="171" t="s">
        <v>85</v>
      </c>
      <c r="C33" s="38" t="s">
        <v>30</v>
      </c>
      <c r="D33" s="39">
        <f>SUM(D34:D34)+25.2</f>
        <v>25.2</v>
      </c>
      <c r="E33" s="39">
        <f>SUM(E34:E34)+25.2</f>
        <v>25.2</v>
      </c>
      <c r="F33" s="125">
        <f>SUM(F34:F34)+25.2</f>
        <v>25.2</v>
      </c>
      <c r="G33" s="39">
        <f>SUM(G34:G34)</f>
        <v>0</v>
      </c>
      <c r="H33" s="38" t="s">
        <v>86</v>
      </c>
      <c r="I33" s="40" t="s">
        <v>53</v>
      </c>
      <c r="J33" s="41" t="s">
        <v>87</v>
      </c>
      <c r="K33" s="41" t="s">
        <v>88</v>
      </c>
      <c r="L33" s="42" t="s">
        <v>239</v>
      </c>
    </row>
    <row r="34" spans="1:13" customFormat="1" ht="55.5" customHeight="1" thickBot="1" x14ac:dyDescent="0.35">
      <c r="A34" s="182"/>
      <c r="B34" s="183"/>
      <c r="C34" s="5"/>
      <c r="D34" s="6">
        <v>0</v>
      </c>
      <c r="E34" s="6">
        <v>0</v>
      </c>
      <c r="F34" s="126">
        <v>0</v>
      </c>
      <c r="G34" s="6">
        <v>0</v>
      </c>
      <c r="H34" s="5" t="s">
        <v>89</v>
      </c>
      <c r="I34" s="7" t="s">
        <v>16</v>
      </c>
      <c r="J34" s="8" t="s">
        <v>69</v>
      </c>
      <c r="K34" s="8" t="s">
        <v>69</v>
      </c>
      <c r="L34" s="9" t="s">
        <v>305</v>
      </c>
    </row>
    <row r="35" spans="1:13" customFormat="1" ht="36.75" customHeight="1" x14ac:dyDescent="0.3">
      <c r="A35" s="168" t="s">
        <v>90</v>
      </c>
      <c r="B35" s="171" t="s">
        <v>289</v>
      </c>
      <c r="C35" s="38" t="s">
        <v>30</v>
      </c>
      <c r="D35" s="39">
        <f>SUM(D36:D36)+8.5</f>
        <v>8.5</v>
      </c>
      <c r="E35" s="39">
        <f>SUM(E36:E36)+8.5</f>
        <v>8.5</v>
      </c>
      <c r="F35" s="125">
        <f>SUM(F36:F36)+6.1</f>
        <v>6.1</v>
      </c>
      <c r="G35" s="39">
        <f>SUM(G36:G36)+2.4</f>
        <v>2.4</v>
      </c>
      <c r="H35" s="38" t="s">
        <v>91</v>
      </c>
      <c r="I35" s="40" t="s">
        <v>53</v>
      </c>
      <c r="J35" s="41" t="s">
        <v>92</v>
      </c>
      <c r="K35" s="41" t="s">
        <v>93</v>
      </c>
      <c r="L35" s="42" t="s">
        <v>272</v>
      </c>
    </row>
    <row r="36" spans="1:13" customFormat="1" ht="36.75" customHeight="1" thickBot="1" x14ac:dyDescent="0.35">
      <c r="A36" s="182"/>
      <c r="B36" s="183"/>
      <c r="C36" s="5"/>
      <c r="D36" s="6">
        <v>0</v>
      </c>
      <c r="E36" s="6">
        <v>0</v>
      </c>
      <c r="F36" s="126">
        <v>0</v>
      </c>
      <c r="G36" s="6">
        <v>0</v>
      </c>
      <c r="H36" s="71" t="s">
        <v>94</v>
      </c>
      <c r="I36" s="72" t="s">
        <v>53</v>
      </c>
      <c r="J36" s="73" t="s">
        <v>20</v>
      </c>
      <c r="K36" s="73" t="s">
        <v>18</v>
      </c>
      <c r="L36" s="74" t="s">
        <v>271</v>
      </c>
      <c r="M36" s="68"/>
    </row>
    <row r="37" spans="1:13" customFormat="1" ht="27.75" customHeight="1" thickBot="1" x14ac:dyDescent="0.35">
      <c r="A37" s="36" t="s">
        <v>95</v>
      </c>
      <c r="B37" s="37" t="s">
        <v>96</v>
      </c>
      <c r="C37" s="38" t="s">
        <v>30</v>
      </c>
      <c r="D37" s="43">
        <v>0</v>
      </c>
      <c r="E37" s="43">
        <v>0</v>
      </c>
      <c r="F37" s="127">
        <v>0</v>
      </c>
      <c r="G37" s="43">
        <v>0</v>
      </c>
      <c r="H37" s="38" t="s">
        <v>97</v>
      </c>
      <c r="I37" s="40" t="s">
        <v>16</v>
      </c>
      <c r="J37" s="41" t="s">
        <v>18</v>
      </c>
      <c r="K37" s="41" t="s">
        <v>18</v>
      </c>
      <c r="L37" s="42" t="s">
        <v>240</v>
      </c>
    </row>
    <row r="38" spans="1:13" customFormat="1" ht="31.5" customHeight="1" x14ac:dyDescent="0.3">
      <c r="A38" s="168" t="s">
        <v>98</v>
      </c>
      <c r="B38" s="171" t="s">
        <v>99</v>
      </c>
      <c r="C38" s="38"/>
      <c r="D38" s="39">
        <f>SUM(D39:D39)</f>
        <v>20</v>
      </c>
      <c r="E38" s="39">
        <f>SUM(E39:E39)</f>
        <v>20</v>
      </c>
      <c r="F38" s="125">
        <f>SUM(F39:F39)</f>
        <v>17</v>
      </c>
      <c r="G38" s="39">
        <f>SUM(G39:G39)</f>
        <v>3</v>
      </c>
      <c r="H38" s="174" t="s">
        <v>100</v>
      </c>
      <c r="I38" s="194" t="s">
        <v>16</v>
      </c>
      <c r="J38" s="198" t="s">
        <v>92</v>
      </c>
      <c r="K38" s="198" t="s">
        <v>92</v>
      </c>
      <c r="L38" s="177" t="s">
        <v>241</v>
      </c>
    </row>
    <row r="39" spans="1:13" customFormat="1" ht="24" customHeight="1" thickBot="1" x14ac:dyDescent="0.35">
      <c r="A39" s="182"/>
      <c r="B39" s="183"/>
      <c r="C39" s="5" t="s">
        <v>29</v>
      </c>
      <c r="D39" s="6">
        <v>20</v>
      </c>
      <c r="E39" s="6">
        <v>20</v>
      </c>
      <c r="F39" s="126">
        <v>17</v>
      </c>
      <c r="G39" s="6">
        <v>3</v>
      </c>
      <c r="H39" s="197"/>
      <c r="I39" s="196"/>
      <c r="J39" s="200"/>
      <c r="K39" s="200"/>
      <c r="L39" s="181"/>
    </row>
    <row r="40" spans="1:13" customFormat="1" ht="44.25" customHeight="1" thickBot="1" x14ac:dyDescent="0.35">
      <c r="A40" s="36" t="s">
        <v>101</v>
      </c>
      <c r="B40" s="37" t="s">
        <v>102</v>
      </c>
      <c r="C40" s="38" t="s">
        <v>30</v>
      </c>
      <c r="D40" s="43">
        <v>4.3</v>
      </c>
      <c r="E40" s="43">
        <v>2</v>
      </c>
      <c r="F40" s="127">
        <v>1.6</v>
      </c>
      <c r="G40" s="43">
        <v>0.4</v>
      </c>
      <c r="H40" s="38" t="s">
        <v>103</v>
      </c>
      <c r="I40" s="40" t="s">
        <v>53</v>
      </c>
      <c r="J40" s="41" t="s">
        <v>83</v>
      </c>
      <c r="K40" s="41" t="s">
        <v>83</v>
      </c>
      <c r="L40" s="67" t="s">
        <v>273</v>
      </c>
      <c r="M40" s="68"/>
    </row>
    <row r="41" spans="1:13" customFormat="1" ht="57.75" customHeight="1" thickBot="1" x14ac:dyDescent="0.35">
      <c r="A41" s="36" t="s">
        <v>276</v>
      </c>
      <c r="B41" s="37" t="s">
        <v>243</v>
      </c>
      <c r="C41" s="38"/>
      <c r="D41" s="43">
        <v>0</v>
      </c>
      <c r="E41" s="43">
        <v>0</v>
      </c>
      <c r="F41" s="127">
        <v>0</v>
      </c>
      <c r="G41" s="43">
        <v>0</v>
      </c>
      <c r="H41" s="38" t="s">
        <v>104</v>
      </c>
      <c r="I41" s="40" t="s">
        <v>53</v>
      </c>
      <c r="J41" s="41" t="s">
        <v>18</v>
      </c>
      <c r="K41" s="41" t="s">
        <v>18</v>
      </c>
      <c r="L41" s="42" t="s">
        <v>242</v>
      </c>
    </row>
    <row r="42" spans="1:13" customFormat="1" ht="85.2" customHeight="1" x14ac:dyDescent="0.3">
      <c r="A42" s="29" t="s">
        <v>105</v>
      </c>
      <c r="B42" s="30" t="s">
        <v>293</v>
      </c>
      <c r="C42" s="31"/>
      <c r="D42" s="32">
        <f>D43+D44+D59+D70+D83</f>
        <v>1812.4</v>
      </c>
      <c r="E42" s="32">
        <f>E43+E44+E59+E70+E83</f>
        <v>3215.6</v>
      </c>
      <c r="F42" s="32">
        <f>F43+F44+F59+F70+F83-0.1</f>
        <v>2773.7000000000003</v>
      </c>
      <c r="G42" s="32">
        <f>G43+G44+G59+G70+G83</f>
        <v>441.79999999999995</v>
      </c>
      <c r="H42" s="31" t="s">
        <v>106</v>
      </c>
      <c r="I42" s="33" t="s">
        <v>107</v>
      </c>
      <c r="J42" s="34" t="s">
        <v>108</v>
      </c>
      <c r="K42" s="81">
        <f>101.3+5.8+0.47</f>
        <v>107.57</v>
      </c>
      <c r="L42" s="35" t="s">
        <v>306</v>
      </c>
    </row>
    <row r="43" spans="1:13" customFormat="1" ht="30" customHeight="1" x14ac:dyDescent="0.3">
      <c r="A43" s="3"/>
      <c r="B43" s="4"/>
      <c r="C43" s="5"/>
      <c r="D43" s="6">
        <v>0</v>
      </c>
      <c r="E43" s="6">
        <v>0</v>
      </c>
      <c r="F43" s="6">
        <v>0</v>
      </c>
      <c r="G43" s="6">
        <v>0</v>
      </c>
      <c r="H43" s="5" t="s">
        <v>109</v>
      </c>
      <c r="I43" s="7" t="s">
        <v>110</v>
      </c>
      <c r="J43" s="94" t="s">
        <v>111</v>
      </c>
      <c r="K43" s="94">
        <v>29.3</v>
      </c>
      <c r="L43" s="95" t="s">
        <v>286</v>
      </c>
    </row>
    <row r="44" spans="1:13" customFormat="1" ht="20.25" customHeight="1" x14ac:dyDescent="0.3">
      <c r="A44" s="36" t="s">
        <v>112</v>
      </c>
      <c r="B44" s="37" t="s">
        <v>113</v>
      </c>
      <c r="C44" s="38"/>
      <c r="D44" s="39">
        <f>D45+D46+D47+D49+D52+D53+D54+D57</f>
        <v>853.49999999999989</v>
      </c>
      <c r="E44" s="39">
        <f>E45+E46+E47+E49+E52+E53+E54+E57</f>
        <v>966.80000000000007</v>
      </c>
      <c r="F44" s="39">
        <f>F45+F46+F47+F49+F52+F53+F54+F57</f>
        <v>935.1</v>
      </c>
      <c r="G44" s="39">
        <f>G45+G46+G47+G49+G52+G53+G54+G57</f>
        <v>31.700000000000003</v>
      </c>
      <c r="H44" s="38"/>
      <c r="I44" s="40"/>
      <c r="J44" s="41"/>
      <c r="K44" s="41"/>
      <c r="L44" s="42"/>
    </row>
    <row r="45" spans="1:13" customFormat="1" ht="69.75" customHeight="1" x14ac:dyDescent="0.3">
      <c r="A45" s="36" t="s">
        <v>114</v>
      </c>
      <c r="B45" s="37" t="s">
        <v>115</v>
      </c>
      <c r="C45" s="38" t="s">
        <v>30</v>
      </c>
      <c r="D45" s="43">
        <v>13</v>
      </c>
      <c r="E45" s="43">
        <v>13</v>
      </c>
      <c r="F45" s="127">
        <v>13</v>
      </c>
      <c r="G45" s="43">
        <v>0</v>
      </c>
      <c r="H45" s="38" t="s">
        <v>116</v>
      </c>
      <c r="I45" s="40" t="s">
        <v>53</v>
      </c>
      <c r="J45" s="41" t="s">
        <v>117</v>
      </c>
      <c r="K45" s="41" t="s">
        <v>117</v>
      </c>
      <c r="L45" s="42" t="s">
        <v>244</v>
      </c>
    </row>
    <row r="46" spans="1:13" customFormat="1" ht="72" customHeight="1" thickBot="1" x14ac:dyDescent="0.35">
      <c r="A46" s="36" t="s">
        <v>118</v>
      </c>
      <c r="B46" s="37" t="s">
        <v>119</v>
      </c>
      <c r="C46" s="38" t="s">
        <v>30</v>
      </c>
      <c r="D46" s="43">
        <v>45.3</v>
      </c>
      <c r="E46" s="43">
        <v>45.3</v>
      </c>
      <c r="F46" s="127">
        <v>45.3</v>
      </c>
      <c r="G46" s="43">
        <v>0</v>
      </c>
      <c r="H46" s="38" t="s">
        <v>120</v>
      </c>
      <c r="I46" s="40" t="s">
        <v>121</v>
      </c>
      <c r="J46" s="41" t="s">
        <v>122</v>
      </c>
      <c r="K46" s="41" t="s">
        <v>123</v>
      </c>
      <c r="L46" s="42" t="s">
        <v>307</v>
      </c>
    </row>
    <row r="47" spans="1:13" customFormat="1" ht="66.75" customHeight="1" x14ac:dyDescent="0.3">
      <c r="A47" s="168" t="s">
        <v>124</v>
      </c>
      <c r="B47" s="171" t="s">
        <v>125</v>
      </c>
      <c r="C47" s="38"/>
      <c r="D47" s="39">
        <f>SUM(D48:D48)</f>
        <v>148.4</v>
      </c>
      <c r="E47" s="39">
        <f>SUM(E48:E48)</f>
        <v>133.30000000000001</v>
      </c>
      <c r="F47" s="39">
        <f>SUM(F48:F48)</f>
        <v>101.8</v>
      </c>
      <c r="G47" s="39">
        <f>SUM(G48:G48)</f>
        <v>31.5</v>
      </c>
      <c r="H47" s="38" t="s">
        <v>68</v>
      </c>
      <c r="I47" s="40" t="s">
        <v>53</v>
      </c>
      <c r="J47" s="41" t="s">
        <v>20</v>
      </c>
      <c r="K47" s="41" t="s">
        <v>20</v>
      </c>
      <c r="L47" s="67" t="s">
        <v>251</v>
      </c>
    </row>
    <row r="48" spans="1:13" customFormat="1" ht="97.5" customHeight="1" thickBot="1" x14ac:dyDescent="0.35">
      <c r="A48" s="182"/>
      <c r="B48" s="183"/>
      <c r="C48" s="5" t="s">
        <v>30</v>
      </c>
      <c r="D48" s="6">
        <v>148.4</v>
      </c>
      <c r="E48" s="6">
        <v>133.30000000000001</v>
      </c>
      <c r="F48" s="126">
        <v>101.8</v>
      </c>
      <c r="G48" s="6">
        <v>31.5</v>
      </c>
      <c r="H48" s="5" t="s">
        <v>126</v>
      </c>
      <c r="I48" s="7" t="s">
        <v>16</v>
      </c>
      <c r="J48" s="8" t="s">
        <v>18</v>
      </c>
      <c r="K48" s="8" t="s">
        <v>18</v>
      </c>
      <c r="L48" s="85" t="s">
        <v>308</v>
      </c>
    </row>
    <row r="49" spans="1:12" customFormat="1" ht="19.5" customHeight="1" x14ac:dyDescent="0.3">
      <c r="A49" s="168" t="s">
        <v>127</v>
      </c>
      <c r="B49" s="171" t="s">
        <v>128</v>
      </c>
      <c r="C49" s="38"/>
      <c r="D49" s="39">
        <f>SUM(D50:D51)</f>
        <v>590.4</v>
      </c>
      <c r="E49" s="39">
        <f>SUM(E50:E51)</f>
        <v>750.6</v>
      </c>
      <c r="F49" s="39">
        <f>SUM(F50:F51)</f>
        <v>750.5</v>
      </c>
      <c r="G49" s="39">
        <f>SUM(G50:G51)</f>
        <v>0.1</v>
      </c>
      <c r="H49" s="174" t="s">
        <v>129</v>
      </c>
      <c r="I49" s="194" t="s">
        <v>16</v>
      </c>
      <c r="J49" s="198" t="s">
        <v>92</v>
      </c>
      <c r="K49" s="198" t="s">
        <v>92</v>
      </c>
      <c r="L49" s="177" t="s">
        <v>245</v>
      </c>
    </row>
    <row r="50" spans="1:12" customFormat="1" ht="20.25" customHeight="1" x14ac:dyDescent="0.3">
      <c r="A50" s="169"/>
      <c r="B50" s="172"/>
      <c r="C50" s="5" t="s">
        <v>29</v>
      </c>
      <c r="D50" s="6">
        <v>231.6</v>
      </c>
      <c r="E50" s="6">
        <v>231.6</v>
      </c>
      <c r="F50" s="6">
        <v>231.6</v>
      </c>
      <c r="G50" s="6">
        <v>0</v>
      </c>
      <c r="H50" s="175"/>
      <c r="I50" s="195"/>
      <c r="J50" s="199"/>
      <c r="K50" s="199"/>
      <c r="L50" s="178"/>
    </row>
    <row r="51" spans="1:12" customFormat="1" ht="17.25" customHeight="1" thickBot="1" x14ac:dyDescent="0.35">
      <c r="A51" s="182"/>
      <c r="B51" s="183"/>
      <c r="C51" s="5" t="s">
        <v>30</v>
      </c>
      <c r="D51" s="6">
        <v>358.8</v>
      </c>
      <c r="E51" s="6">
        <v>519</v>
      </c>
      <c r="F51" s="126">
        <v>518.9</v>
      </c>
      <c r="G51" s="6">
        <v>0.1</v>
      </c>
      <c r="H51" s="197"/>
      <c r="I51" s="196"/>
      <c r="J51" s="200"/>
      <c r="K51" s="200"/>
      <c r="L51" s="181"/>
    </row>
    <row r="52" spans="1:12" customFormat="1" ht="42.75" customHeight="1" thickBot="1" x14ac:dyDescent="0.35">
      <c r="A52" s="36" t="s">
        <v>130</v>
      </c>
      <c r="B52" s="37" t="s">
        <v>131</v>
      </c>
      <c r="C52" s="38" t="s">
        <v>30</v>
      </c>
      <c r="D52" s="43">
        <v>24.4</v>
      </c>
      <c r="E52" s="43">
        <v>14.9</v>
      </c>
      <c r="F52" s="127">
        <v>14.8</v>
      </c>
      <c r="G52" s="43">
        <v>0.1</v>
      </c>
      <c r="H52" s="38" t="s">
        <v>132</v>
      </c>
      <c r="I52" s="40" t="s">
        <v>133</v>
      </c>
      <c r="J52" s="41" t="s">
        <v>134</v>
      </c>
      <c r="K52" s="41" t="s">
        <v>134</v>
      </c>
      <c r="L52" s="42" t="s">
        <v>309</v>
      </c>
    </row>
    <row r="53" spans="1:12" customFormat="1" ht="136.19999999999999" customHeight="1" thickBot="1" x14ac:dyDescent="0.35">
      <c r="A53" s="36" t="s">
        <v>135</v>
      </c>
      <c r="B53" s="37" t="s">
        <v>136</v>
      </c>
      <c r="C53" s="38" t="s">
        <v>30</v>
      </c>
      <c r="D53" s="43">
        <v>6.7</v>
      </c>
      <c r="E53" s="43">
        <v>6.7</v>
      </c>
      <c r="F53" s="127">
        <v>6.7</v>
      </c>
      <c r="G53" s="43">
        <v>0</v>
      </c>
      <c r="H53" s="38" t="s">
        <v>137</v>
      </c>
      <c r="I53" s="40" t="s">
        <v>53</v>
      </c>
      <c r="J53" s="41" t="s">
        <v>20</v>
      </c>
      <c r="K53" s="82">
        <v>1</v>
      </c>
      <c r="L53" s="42" t="s">
        <v>310</v>
      </c>
    </row>
    <row r="54" spans="1:12" customFormat="1" ht="42" customHeight="1" x14ac:dyDescent="0.3">
      <c r="A54" s="168" t="s">
        <v>138</v>
      </c>
      <c r="B54" s="171" t="s">
        <v>139</v>
      </c>
      <c r="C54" s="38" t="s">
        <v>30</v>
      </c>
      <c r="D54" s="39">
        <f>SUM(D55:D56)+25.3</f>
        <v>25.3</v>
      </c>
      <c r="E54" s="39">
        <f>SUM(E55:E56)+3</f>
        <v>3</v>
      </c>
      <c r="F54" s="125">
        <f>SUM(F55:F56)+3</f>
        <v>3</v>
      </c>
      <c r="G54" s="39">
        <f>SUM(G55:G56)</f>
        <v>0</v>
      </c>
      <c r="H54" s="38" t="s">
        <v>140</v>
      </c>
      <c r="I54" s="40" t="s">
        <v>53</v>
      </c>
      <c r="J54" s="41" t="s">
        <v>18</v>
      </c>
      <c r="K54" s="41" t="s">
        <v>18</v>
      </c>
      <c r="L54" s="42" t="s">
        <v>247</v>
      </c>
    </row>
    <row r="55" spans="1:12" customFormat="1" ht="29.25" customHeight="1" x14ac:dyDescent="0.3">
      <c r="A55" s="169"/>
      <c r="B55" s="172"/>
      <c r="C55" s="5"/>
      <c r="D55" s="6">
        <v>0</v>
      </c>
      <c r="E55" s="6">
        <v>0</v>
      </c>
      <c r="F55" s="6">
        <v>0</v>
      </c>
      <c r="G55" s="6">
        <v>0</v>
      </c>
      <c r="H55" s="5" t="s">
        <v>141</v>
      </c>
      <c r="I55" s="7" t="s">
        <v>53</v>
      </c>
      <c r="J55" s="8" t="s">
        <v>18</v>
      </c>
      <c r="K55" s="8" t="s">
        <v>18</v>
      </c>
      <c r="L55" s="9" t="s">
        <v>248</v>
      </c>
    </row>
    <row r="56" spans="1:12" customFormat="1" ht="45" customHeight="1" thickBot="1" x14ac:dyDescent="0.35">
      <c r="A56" s="182"/>
      <c r="B56" s="183"/>
      <c r="C56" s="5"/>
      <c r="D56" s="6">
        <v>0</v>
      </c>
      <c r="E56" s="6">
        <v>0</v>
      </c>
      <c r="F56" s="6">
        <v>0</v>
      </c>
      <c r="G56" s="6">
        <v>0</v>
      </c>
      <c r="H56" s="5" t="s">
        <v>142</v>
      </c>
      <c r="I56" s="7" t="s">
        <v>16</v>
      </c>
      <c r="J56" s="8" t="s">
        <v>92</v>
      </c>
      <c r="K56" s="8" t="s">
        <v>92</v>
      </c>
      <c r="L56" s="9" t="s">
        <v>246</v>
      </c>
    </row>
    <row r="57" spans="1:12" customFormat="1" ht="29.25" customHeight="1" x14ac:dyDescent="0.3">
      <c r="A57" s="168" t="s">
        <v>143</v>
      </c>
      <c r="B57" s="171" t="s">
        <v>144</v>
      </c>
      <c r="C57" s="38"/>
      <c r="D57" s="39">
        <f>SUM(D58:D58)</f>
        <v>0</v>
      </c>
      <c r="E57" s="39">
        <f>SUM(E58:E58)</f>
        <v>0</v>
      </c>
      <c r="F57" s="39">
        <f>SUM(F58:F58)</f>
        <v>0</v>
      </c>
      <c r="G57" s="39">
        <f>SUM(G58:G58)</f>
        <v>0</v>
      </c>
      <c r="H57" s="38" t="s">
        <v>68</v>
      </c>
      <c r="I57" s="40" t="s">
        <v>53</v>
      </c>
      <c r="J57" s="41" t="s">
        <v>18</v>
      </c>
      <c r="K57" s="41">
        <v>0</v>
      </c>
      <c r="L57" s="177" t="s">
        <v>311</v>
      </c>
    </row>
    <row r="58" spans="1:12" customFormat="1" ht="39.75" customHeight="1" thickBot="1" x14ac:dyDescent="0.35">
      <c r="A58" s="182"/>
      <c r="B58" s="183"/>
      <c r="C58" s="5"/>
      <c r="D58" s="6">
        <v>0</v>
      </c>
      <c r="E58" s="6">
        <v>0</v>
      </c>
      <c r="F58" s="6">
        <v>0</v>
      </c>
      <c r="G58" s="6">
        <v>0</v>
      </c>
      <c r="H58" s="5" t="s">
        <v>145</v>
      </c>
      <c r="I58" s="7" t="s">
        <v>16</v>
      </c>
      <c r="J58" s="8" t="s">
        <v>18</v>
      </c>
      <c r="K58" s="8" t="s">
        <v>18</v>
      </c>
      <c r="L58" s="181"/>
    </row>
    <row r="59" spans="1:12" customFormat="1" ht="32.25" customHeight="1" thickBot="1" x14ac:dyDescent="0.35">
      <c r="A59" s="36" t="s">
        <v>146</v>
      </c>
      <c r="B59" s="37" t="s">
        <v>147</v>
      </c>
      <c r="C59" s="38"/>
      <c r="D59" s="39">
        <f>D60+D62+D65+D67</f>
        <v>487.8</v>
      </c>
      <c r="E59" s="39">
        <f>E60+E62+E65+E67</f>
        <v>933.1</v>
      </c>
      <c r="F59" s="39">
        <f>F60+F62+F65+F67</f>
        <v>614.4</v>
      </c>
      <c r="G59" s="39">
        <f>G60+G62+G65+G67</f>
        <v>318.7</v>
      </c>
      <c r="H59" s="38"/>
      <c r="I59" s="40"/>
      <c r="J59" s="41"/>
      <c r="K59" s="41"/>
      <c r="L59" s="42"/>
    </row>
    <row r="60" spans="1:12" customFormat="1" ht="56.25" customHeight="1" x14ac:dyDescent="0.3">
      <c r="A60" s="168" t="s">
        <v>148</v>
      </c>
      <c r="B60" s="171" t="s">
        <v>149</v>
      </c>
      <c r="C60" s="38"/>
      <c r="D60" s="39">
        <f>SUM(D61:D61)</f>
        <v>133.1</v>
      </c>
      <c r="E60" s="39">
        <f>SUM(E61:E61)</f>
        <v>211.6</v>
      </c>
      <c r="F60" s="39">
        <f>SUM(F61:F61)</f>
        <v>211.6</v>
      </c>
      <c r="G60" s="39">
        <f>SUM(G61:G61)</f>
        <v>0</v>
      </c>
      <c r="H60" s="38" t="s">
        <v>150</v>
      </c>
      <c r="I60" s="40" t="s">
        <v>53</v>
      </c>
      <c r="J60" s="41" t="s">
        <v>151</v>
      </c>
      <c r="K60" s="41" t="s">
        <v>152</v>
      </c>
      <c r="L60" s="42" t="s">
        <v>249</v>
      </c>
    </row>
    <row r="61" spans="1:12" customFormat="1" ht="57" customHeight="1" thickBot="1" x14ac:dyDescent="0.35">
      <c r="A61" s="170"/>
      <c r="B61" s="173"/>
      <c r="C61" s="5" t="s">
        <v>30</v>
      </c>
      <c r="D61" s="6">
        <v>133.1</v>
      </c>
      <c r="E61" s="6">
        <v>211.6</v>
      </c>
      <c r="F61" s="126">
        <v>211.6</v>
      </c>
      <c r="G61" s="6">
        <v>0</v>
      </c>
      <c r="H61" s="5" t="s">
        <v>153</v>
      </c>
      <c r="I61" s="7" t="s">
        <v>154</v>
      </c>
      <c r="J61" s="8" t="s">
        <v>155</v>
      </c>
      <c r="K61" s="8" t="s">
        <v>156</v>
      </c>
      <c r="L61" s="9" t="s">
        <v>249</v>
      </c>
    </row>
    <row r="62" spans="1:12" customFormat="1" ht="43.5" customHeight="1" x14ac:dyDescent="0.3">
      <c r="A62" s="168" t="s">
        <v>157</v>
      </c>
      <c r="B62" s="171" t="s">
        <v>158</v>
      </c>
      <c r="C62" s="38"/>
      <c r="D62" s="39">
        <f>SUM(D63:D64)</f>
        <v>59.2</v>
      </c>
      <c r="E62" s="39">
        <f>SUM(E63:E64)</f>
        <v>64.2</v>
      </c>
      <c r="F62" s="125">
        <f>SUM(F63:F64)</f>
        <v>64</v>
      </c>
      <c r="G62" s="39">
        <f>SUM(G63:G64)</f>
        <v>0.2</v>
      </c>
      <c r="H62" s="38" t="s">
        <v>312</v>
      </c>
      <c r="I62" s="40" t="s">
        <v>53</v>
      </c>
      <c r="J62" s="41" t="s">
        <v>20</v>
      </c>
      <c r="K62" s="41" t="s">
        <v>20</v>
      </c>
      <c r="L62" s="42" t="s">
        <v>314</v>
      </c>
    </row>
    <row r="63" spans="1:12" customFormat="1" ht="21" customHeight="1" x14ac:dyDescent="0.3">
      <c r="A63" s="169"/>
      <c r="B63" s="172"/>
      <c r="C63" s="5" t="s">
        <v>30</v>
      </c>
      <c r="D63" s="6">
        <v>59.2</v>
      </c>
      <c r="E63" s="6">
        <v>59.2</v>
      </c>
      <c r="F63" s="126">
        <v>59.2</v>
      </c>
      <c r="G63" s="6">
        <v>0</v>
      </c>
      <c r="H63" s="5" t="s">
        <v>159</v>
      </c>
      <c r="I63" s="7" t="s">
        <v>53</v>
      </c>
      <c r="J63" s="8" t="s">
        <v>20</v>
      </c>
      <c r="K63" s="8" t="s">
        <v>20</v>
      </c>
      <c r="L63" s="180" t="s">
        <v>277</v>
      </c>
    </row>
    <row r="64" spans="1:12" customFormat="1" ht="27" customHeight="1" thickBot="1" x14ac:dyDescent="0.35">
      <c r="A64" s="182"/>
      <c r="B64" s="183"/>
      <c r="C64" s="5" t="s">
        <v>29</v>
      </c>
      <c r="D64" s="6">
        <v>0</v>
      </c>
      <c r="E64" s="6">
        <v>5</v>
      </c>
      <c r="F64" s="126">
        <v>4.8</v>
      </c>
      <c r="G64" s="6">
        <v>0.2</v>
      </c>
      <c r="H64" s="5" t="s">
        <v>313</v>
      </c>
      <c r="I64" s="7" t="s">
        <v>53</v>
      </c>
      <c r="J64" s="8" t="s">
        <v>18</v>
      </c>
      <c r="K64" s="8" t="s">
        <v>18</v>
      </c>
      <c r="L64" s="181"/>
    </row>
    <row r="65" spans="1:12" customFormat="1" ht="35.25" customHeight="1" x14ac:dyDescent="0.3">
      <c r="A65" s="168" t="s">
        <v>160</v>
      </c>
      <c r="B65" s="171" t="s">
        <v>161</v>
      </c>
      <c r="C65" s="38"/>
      <c r="D65" s="39">
        <f>SUM(D66:D66)</f>
        <v>70.2</v>
      </c>
      <c r="E65" s="39">
        <f>SUM(E66:E66)</f>
        <v>56.3</v>
      </c>
      <c r="F65" s="39">
        <f>SUM(F66:F66)</f>
        <v>0</v>
      </c>
      <c r="G65" s="39">
        <f>SUM(G66:G66)</f>
        <v>56.3</v>
      </c>
      <c r="H65" s="226" t="s">
        <v>162</v>
      </c>
      <c r="I65" s="227" t="s">
        <v>53</v>
      </c>
      <c r="J65" s="228" t="s">
        <v>20</v>
      </c>
      <c r="K65" s="228" t="s">
        <v>18</v>
      </c>
      <c r="L65" s="232" t="s">
        <v>252</v>
      </c>
    </row>
    <row r="66" spans="1:12" customFormat="1" ht="48.6" customHeight="1" thickBot="1" x14ac:dyDescent="0.35">
      <c r="A66" s="182"/>
      <c r="B66" s="183"/>
      <c r="C66" s="5" t="s">
        <v>29</v>
      </c>
      <c r="D66" s="6">
        <v>70.2</v>
      </c>
      <c r="E66" s="6">
        <v>56.3</v>
      </c>
      <c r="F66" s="6">
        <v>0</v>
      </c>
      <c r="G66" s="6">
        <v>56.3</v>
      </c>
      <c r="H66" s="197"/>
      <c r="I66" s="196"/>
      <c r="J66" s="200"/>
      <c r="K66" s="200"/>
      <c r="L66" s="233"/>
    </row>
    <row r="67" spans="1:12" customFormat="1" ht="29.25" customHeight="1" x14ac:dyDescent="0.3">
      <c r="A67" s="168" t="s">
        <v>163</v>
      </c>
      <c r="B67" s="171" t="s">
        <v>164</v>
      </c>
      <c r="C67" s="38"/>
      <c r="D67" s="39">
        <f>SUM(D68:D69)</f>
        <v>225.3</v>
      </c>
      <c r="E67" s="39">
        <f>SUM(E68:E69)</f>
        <v>601</v>
      </c>
      <c r="F67" s="39">
        <f>SUM(F68:F69)</f>
        <v>338.79999999999995</v>
      </c>
      <c r="G67" s="39">
        <f>SUM(G68:G69)</f>
        <v>262.2</v>
      </c>
      <c r="H67" s="217" t="s">
        <v>129</v>
      </c>
      <c r="I67" s="220" t="s">
        <v>16</v>
      </c>
      <c r="J67" s="223" t="s">
        <v>165</v>
      </c>
      <c r="K67" s="223" t="s">
        <v>166</v>
      </c>
      <c r="L67" s="229" t="s">
        <v>315</v>
      </c>
    </row>
    <row r="68" spans="1:12" customFormat="1" ht="30.75" customHeight="1" x14ac:dyDescent="0.3">
      <c r="A68" s="169"/>
      <c r="B68" s="172"/>
      <c r="C68" s="5" t="s">
        <v>30</v>
      </c>
      <c r="D68" s="6">
        <v>225.3</v>
      </c>
      <c r="E68" s="6">
        <v>116</v>
      </c>
      <c r="F68" s="126">
        <v>69.599999999999994</v>
      </c>
      <c r="G68" s="6">
        <v>46.4</v>
      </c>
      <c r="H68" s="218"/>
      <c r="I68" s="221"/>
      <c r="J68" s="224"/>
      <c r="K68" s="224"/>
      <c r="L68" s="230"/>
    </row>
    <row r="69" spans="1:12" customFormat="1" ht="126.75" customHeight="1" thickBot="1" x14ac:dyDescent="0.35">
      <c r="A69" s="182"/>
      <c r="B69" s="183"/>
      <c r="C69" s="5" t="s">
        <v>167</v>
      </c>
      <c r="D69" s="6">
        <v>0</v>
      </c>
      <c r="E69" s="6">
        <v>485</v>
      </c>
      <c r="F69" s="6">
        <v>269.2</v>
      </c>
      <c r="G69" s="6">
        <v>215.8</v>
      </c>
      <c r="H69" s="219"/>
      <c r="I69" s="222"/>
      <c r="J69" s="225"/>
      <c r="K69" s="225"/>
      <c r="L69" s="231"/>
    </row>
    <row r="70" spans="1:12" customFormat="1" ht="24" customHeight="1" thickBot="1" x14ac:dyDescent="0.35">
      <c r="A70" s="36" t="s">
        <v>168</v>
      </c>
      <c r="B70" s="37" t="s">
        <v>169</v>
      </c>
      <c r="C70" s="38"/>
      <c r="D70" s="39">
        <f>D71+D72+D75+D78+D80+D82</f>
        <v>385.20000000000005</v>
      </c>
      <c r="E70" s="39">
        <f>E71+E72+E75+E78+E80+E82</f>
        <v>1204.6999999999998</v>
      </c>
      <c r="F70" s="39">
        <f>F71+F72+F75+F78+F80+F82</f>
        <v>1113.3</v>
      </c>
      <c r="G70" s="39">
        <f>G71+G72+G75+G78+G80+G82</f>
        <v>91.4</v>
      </c>
      <c r="H70" s="38"/>
      <c r="I70" s="40"/>
      <c r="J70" s="41"/>
      <c r="K70" s="41"/>
      <c r="L70" s="42"/>
    </row>
    <row r="71" spans="1:12" customFormat="1" ht="69" customHeight="1" thickBot="1" x14ac:dyDescent="0.35">
      <c r="A71" s="36" t="s">
        <v>170</v>
      </c>
      <c r="B71" s="37" t="s">
        <v>171</v>
      </c>
      <c r="C71" s="38"/>
      <c r="D71" s="43">
        <v>0</v>
      </c>
      <c r="E71" s="43">
        <v>0</v>
      </c>
      <c r="F71" s="43">
        <v>0</v>
      </c>
      <c r="G71" s="43">
        <v>0</v>
      </c>
      <c r="H71" s="38" t="s">
        <v>172</v>
      </c>
      <c r="I71" s="40" t="s">
        <v>16</v>
      </c>
      <c r="J71" s="41" t="s">
        <v>18</v>
      </c>
      <c r="K71" s="41" t="s">
        <v>18</v>
      </c>
      <c r="L71" s="42"/>
    </row>
    <row r="72" spans="1:12" customFormat="1" ht="31.5" customHeight="1" x14ac:dyDescent="0.3">
      <c r="A72" s="184" t="s">
        <v>173</v>
      </c>
      <c r="B72" s="213" t="s">
        <v>174</v>
      </c>
      <c r="C72" s="120"/>
      <c r="D72" s="125">
        <f>SUM(D73:D74)</f>
        <v>192.5</v>
      </c>
      <c r="E72" s="125">
        <f>SUM(E73:E74)</f>
        <v>402.5</v>
      </c>
      <c r="F72" s="125">
        <f>SUM(F73:F74)</f>
        <v>400.9</v>
      </c>
      <c r="G72" s="39">
        <f>SUM(G73:G74)</f>
        <v>1.6</v>
      </c>
      <c r="H72" s="174" t="s">
        <v>175</v>
      </c>
      <c r="I72" s="194" t="s">
        <v>16</v>
      </c>
      <c r="J72" s="198" t="s">
        <v>176</v>
      </c>
      <c r="K72" s="198" t="s">
        <v>176</v>
      </c>
      <c r="L72" s="177" t="s">
        <v>320</v>
      </c>
    </row>
    <row r="73" spans="1:12" customFormat="1" ht="34.5" customHeight="1" x14ac:dyDescent="0.3">
      <c r="A73" s="185"/>
      <c r="B73" s="214"/>
      <c r="C73" s="87" t="s">
        <v>30</v>
      </c>
      <c r="D73" s="126">
        <v>192.5</v>
      </c>
      <c r="E73" s="126">
        <v>182.5</v>
      </c>
      <c r="F73" s="126">
        <v>180.9</v>
      </c>
      <c r="G73" s="6">
        <v>1.6</v>
      </c>
      <c r="H73" s="175"/>
      <c r="I73" s="195"/>
      <c r="J73" s="199"/>
      <c r="K73" s="199"/>
      <c r="L73" s="178"/>
    </row>
    <row r="74" spans="1:12" customFormat="1" ht="30" customHeight="1" thickBot="1" x14ac:dyDescent="0.35">
      <c r="A74" s="216"/>
      <c r="B74" s="215"/>
      <c r="C74" s="87" t="s">
        <v>167</v>
      </c>
      <c r="D74" s="126">
        <v>0</v>
      </c>
      <c r="E74" s="126">
        <v>220</v>
      </c>
      <c r="F74" s="126">
        <v>220</v>
      </c>
      <c r="G74" s="6">
        <v>0</v>
      </c>
      <c r="H74" s="197"/>
      <c r="I74" s="196"/>
      <c r="J74" s="200"/>
      <c r="K74" s="200"/>
      <c r="L74" s="181"/>
    </row>
    <row r="75" spans="1:12" customFormat="1" ht="65.25" customHeight="1" x14ac:dyDescent="0.3">
      <c r="A75" s="184" t="s">
        <v>177</v>
      </c>
      <c r="B75" s="213" t="s">
        <v>178</v>
      </c>
      <c r="C75" s="120"/>
      <c r="D75" s="125">
        <f>SUM(D76:D77)</f>
        <v>135.1</v>
      </c>
      <c r="E75" s="125">
        <f>SUM(E76:E77)</f>
        <v>454.29999999999995</v>
      </c>
      <c r="F75" s="125">
        <f>SUM(F76:F77)</f>
        <v>364.7</v>
      </c>
      <c r="G75" s="39">
        <f>SUM(G76:G77)</f>
        <v>89.600000000000009</v>
      </c>
      <c r="H75" s="38" t="s">
        <v>129</v>
      </c>
      <c r="I75" s="40" t="s">
        <v>16</v>
      </c>
      <c r="J75" s="41" t="s">
        <v>92</v>
      </c>
      <c r="K75" s="41" t="s">
        <v>92</v>
      </c>
      <c r="L75" s="42" t="s">
        <v>316</v>
      </c>
    </row>
    <row r="76" spans="1:12" customFormat="1" ht="32.25" customHeight="1" x14ac:dyDescent="0.3">
      <c r="A76" s="185"/>
      <c r="B76" s="214"/>
      <c r="C76" s="87" t="s">
        <v>30</v>
      </c>
      <c r="D76" s="126">
        <v>135.1</v>
      </c>
      <c r="E76" s="126">
        <v>132.6</v>
      </c>
      <c r="F76" s="126">
        <v>51.4</v>
      </c>
      <c r="G76" s="6">
        <v>81.2</v>
      </c>
      <c r="H76" s="5" t="s">
        <v>179</v>
      </c>
      <c r="I76" s="7" t="s">
        <v>107</v>
      </c>
      <c r="J76" s="8" t="s">
        <v>180</v>
      </c>
      <c r="K76" s="8" t="s">
        <v>180</v>
      </c>
      <c r="L76" s="9" t="s">
        <v>250</v>
      </c>
    </row>
    <row r="77" spans="1:12" customFormat="1" ht="43.2" customHeight="1" thickBot="1" x14ac:dyDescent="0.35">
      <c r="A77" s="186"/>
      <c r="B77" s="215"/>
      <c r="C77" s="87" t="s">
        <v>167</v>
      </c>
      <c r="D77" s="126">
        <v>0</v>
      </c>
      <c r="E77" s="126">
        <v>321.7</v>
      </c>
      <c r="F77" s="126">
        <v>313.3</v>
      </c>
      <c r="G77" s="6">
        <v>8.4</v>
      </c>
      <c r="H77" s="5" t="s">
        <v>181</v>
      </c>
      <c r="I77" s="7" t="s">
        <v>275</v>
      </c>
      <c r="J77" s="8" t="s">
        <v>182</v>
      </c>
      <c r="K77" s="8" t="s">
        <v>18</v>
      </c>
      <c r="L77" s="9" t="s">
        <v>317</v>
      </c>
    </row>
    <row r="78" spans="1:12" customFormat="1" ht="45.75" customHeight="1" x14ac:dyDescent="0.3">
      <c r="A78" s="168" t="s">
        <v>183</v>
      </c>
      <c r="B78" s="171" t="s">
        <v>184</v>
      </c>
      <c r="C78" s="38"/>
      <c r="D78" s="39">
        <f>SUM(D79:D79)</f>
        <v>6.6</v>
      </c>
      <c r="E78" s="39">
        <f>SUM(E79:E79)</f>
        <v>0</v>
      </c>
      <c r="F78" s="39">
        <f>SUM(F79:F79)</f>
        <v>0</v>
      </c>
      <c r="G78" s="39">
        <f>SUM(G79:G79)</f>
        <v>0</v>
      </c>
      <c r="H78" s="174" t="s">
        <v>162</v>
      </c>
      <c r="I78" s="194" t="s">
        <v>53</v>
      </c>
      <c r="J78" s="198" t="s">
        <v>18</v>
      </c>
      <c r="K78" s="198" t="s">
        <v>18</v>
      </c>
      <c r="L78" s="177" t="s">
        <v>318</v>
      </c>
    </row>
    <row r="79" spans="1:12" customFormat="1" ht="24.75" customHeight="1" thickBot="1" x14ac:dyDescent="0.35">
      <c r="A79" s="182"/>
      <c r="B79" s="183"/>
      <c r="C79" s="5" t="s">
        <v>29</v>
      </c>
      <c r="D79" s="6">
        <v>6.6</v>
      </c>
      <c r="E79" s="6">
        <v>0</v>
      </c>
      <c r="F79" s="6">
        <v>0</v>
      </c>
      <c r="G79" s="6">
        <v>0</v>
      </c>
      <c r="H79" s="197"/>
      <c r="I79" s="196"/>
      <c r="J79" s="200"/>
      <c r="K79" s="200"/>
      <c r="L79" s="181"/>
    </row>
    <row r="80" spans="1:12" customFormat="1" ht="69" customHeight="1" x14ac:dyDescent="0.3">
      <c r="A80" s="168" t="s">
        <v>185</v>
      </c>
      <c r="B80" s="171" t="s">
        <v>186</v>
      </c>
      <c r="C80" s="38"/>
      <c r="D80" s="39">
        <f>SUM(D81:D81)</f>
        <v>51</v>
      </c>
      <c r="E80" s="39">
        <f>SUM(E81:E81)</f>
        <v>347.9</v>
      </c>
      <c r="F80" s="125">
        <f>SUM(F81:F81)</f>
        <v>347.7</v>
      </c>
      <c r="G80" s="39">
        <f>SUM(G81:G81)</f>
        <v>0.2</v>
      </c>
      <c r="H80" s="38" t="s">
        <v>129</v>
      </c>
      <c r="I80" s="40" t="s">
        <v>16</v>
      </c>
      <c r="J80" s="41" t="s">
        <v>187</v>
      </c>
      <c r="K80" s="41" t="s">
        <v>188</v>
      </c>
      <c r="L80" s="177" t="s">
        <v>319</v>
      </c>
    </row>
    <row r="81" spans="1:12" customFormat="1" ht="65.400000000000006" customHeight="1" thickBot="1" x14ac:dyDescent="0.35">
      <c r="A81" s="182"/>
      <c r="B81" s="183"/>
      <c r="C81" s="5" t="s">
        <v>30</v>
      </c>
      <c r="D81" s="6">
        <v>51</v>
      </c>
      <c r="E81" s="6">
        <v>347.9</v>
      </c>
      <c r="F81" s="126">
        <v>347.7</v>
      </c>
      <c r="G81" s="6">
        <v>0.2</v>
      </c>
      <c r="H81" s="5"/>
      <c r="I81" s="7"/>
      <c r="J81" s="8"/>
      <c r="K81" s="8"/>
      <c r="L81" s="181"/>
    </row>
    <row r="82" spans="1:12" customFormat="1" ht="32.25" customHeight="1" thickBot="1" x14ac:dyDescent="0.35">
      <c r="A82" s="36" t="s">
        <v>189</v>
      </c>
      <c r="B82" s="37" t="s">
        <v>190</v>
      </c>
      <c r="C82" s="38"/>
      <c r="D82" s="43">
        <v>0</v>
      </c>
      <c r="E82" s="43">
        <v>0</v>
      </c>
      <c r="F82" s="43">
        <v>0</v>
      </c>
      <c r="G82" s="43">
        <v>0</v>
      </c>
      <c r="H82" s="38" t="s">
        <v>162</v>
      </c>
      <c r="I82" s="40" t="s">
        <v>53</v>
      </c>
      <c r="J82" s="41" t="s">
        <v>18</v>
      </c>
      <c r="K82" s="41" t="s">
        <v>18</v>
      </c>
      <c r="L82" s="42"/>
    </row>
    <row r="83" spans="1:12" customFormat="1" ht="26.4" x14ac:dyDescent="0.3">
      <c r="A83" s="36" t="s">
        <v>191</v>
      </c>
      <c r="B83" s="37" t="s">
        <v>192</v>
      </c>
      <c r="C83" s="38"/>
      <c r="D83" s="39">
        <f>SUM(D84:D85)</f>
        <v>85.9</v>
      </c>
      <c r="E83" s="39">
        <f>SUM(E84:E85)</f>
        <v>111</v>
      </c>
      <c r="F83" s="39">
        <f>SUM(F84:F85)</f>
        <v>111</v>
      </c>
      <c r="G83" s="39">
        <f>SUM(G84:G85)</f>
        <v>0</v>
      </c>
      <c r="H83" s="38"/>
      <c r="I83" s="40"/>
      <c r="J83" s="41"/>
      <c r="K83" s="41"/>
      <c r="L83" s="42"/>
    </row>
    <row r="84" spans="1:12" customFormat="1" ht="56.25" customHeight="1" thickBot="1" x14ac:dyDescent="0.35">
      <c r="A84" s="36" t="s">
        <v>193</v>
      </c>
      <c r="B84" s="37" t="s">
        <v>194</v>
      </c>
      <c r="C84" s="38" t="s">
        <v>30</v>
      </c>
      <c r="D84" s="43">
        <v>50</v>
      </c>
      <c r="E84" s="43">
        <v>50</v>
      </c>
      <c r="F84" s="127">
        <v>50</v>
      </c>
      <c r="G84" s="43">
        <v>0</v>
      </c>
      <c r="H84" s="38" t="s">
        <v>195</v>
      </c>
      <c r="I84" s="40" t="s">
        <v>121</v>
      </c>
      <c r="J84" s="41" t="s">
        <v>33</v>
      </c>
      <c r="K84" s="41" t="s">
        <v>196</v>
      </c>
      <c r="L84" s="67" t="s">
        <v>321</v>
      </c>
    </row>
    <row r="85" spans="1:12" customFormat="1" ht="32.25" customHeight="1" x14ac:dyDescent="0.3">
      <c r="A85" s="168" t="s">
        <v>197</v>
      </c>
      <c r="B85" s="171" t="s">
        <v>198</v>
      </c>
      <c r="C85" s="38"/>
      <c r="D85" s="39">
        <f>SUM(D86:D87)</f>
        <v>35.9</v>
      </c>
      <c r="E85" s="39">
        <f>SUM(E86:E87)</f>
        <v>61</v>
      </c>
      <c r="F85" s="39">
        <f>SUM(F86:F87)</f>
        <v>61</v>
      </c>
      <c r="G85" s="39">
        <f>SUM(G86:G87)</f>
        <v>0</v>
      </c>
      <c r="H85" s="38" t="s">
        <v>199</v>
      </c>
      <c r="I85" s="40" t="s">
        <v>200</v>
      </c>
      <c r="J85" s="41" t="s">
        <v>201</v>
      </c>
      <c r="K85" s="41" t="s">
        <v>202</v>
      </c>
      <c r="L85" s="67" t="s">
        <v>322</v>
      </c>
    </row>
    <row r="86" spans="1:12" customFormat="1" ht="32.25" customHeight="1" x14ac:dyDescent="0.3">
      <c r="A86" s="169"/>
      <c r="B86" s="172"/>
      <c r="C86" s="5" t="s">
        <v>30</v>
      </c>
      <c r="D86" s="6">
        <v>35.9</v>
      </c>
      <c r="E86" s="6">
        <v>37</v>
      </c>
      <c r="F86" s="126">
        <v>37</v>
      </c>
      <c r="G86" s="6">
        <v>0</v>
      </c>
      <c r="H86" s="87" t="s">
        <v>203</v>
      </c>
      <c r="I86" s="83" t="s">
        <v>121</v>
      </c>
      <c r="J86" s="84">
        <v>0.86</v>
      </c>
      <c r="K86" s="84" t="s">
        <v>204</v>
      </c>
      <c r="L86" s="85" t="s">
        <v>323</v>
      </c>
    </row>
    <row r="87" spans="1:12" customFormat="1" ht="72.75" customHeight="1" thickBot="1" x14ac:dyDescent="0.35">
      <c r="A87" s="170"/>
      <c r="B87" s="173"/>
      <c r="C87" s="5" t="s">
        <v>205</v>
      </c>
      <c r="D87" s="6">
        <v>0</v>
      </c>
      <c r="E87" s="6">
        <v>24</v>
      </c>
      <c r="F87" s="6">
        <v>24</v>
      </c>
      <c r="G87" s="6">
        <v>0</v>
      </c>
      <c r="H87" s="5" t="s">
        <v>195</v>
      </c>
      <c r="I87" s="7" t="s">
        <v>121</v>
      </c>
      <c r="J87" s="8" t="s">
        <v>206</v>
      </c>
      <c r="K87" s="8" t="s">
        <v>207</v>
      </c>
      <c r="L87" s="78" t="s">
        <v>324</v>
      </c>
    </row>
    <row r="88" spans="1:12" customFormat="1" ht="55.5" customHeight="1" x14ac:dyDescent="0.3">
      <c r="A88" s="29" t="s">
        <v>208</v>
      </c>
      <c r="B88" s="30" t="s">
        <v>294</v>
      </c>
      <c r="C88" s="31"/>
      <c r="D88" s="32">
        <f>SUM(D89:D95)</f>
        <v>104</v>
      </c>
      <c r="E88" s="32">
        <f>SUM(E89:E95)</f>
        <v>211.6</v>
      </c>
      <c r="F88" s="32">
        <f>SUM(F89:F95)</f>
        <v>145.80000000000001</v>
      </c>
      <c r="G88" s="32">
        <f>SUM(G89:G95)</f>
        <v>65.8</v>
      </c>
      <c r="H88" s="31" t="s">
        <v>209</v>
      </c>
      <c r="I88" s="33" t="s">
        <v>16</v>
      </c>
      <c r="J88" s="34" t="s">
        <v>210</v>
      </c>
      <c r="K88" s="81">
        <v>92.22</v>
      </c>
      <c r="L88" s="35" t="s">
        <v>282</v>
      </c>
    </row>
    <row r="89" spans="1:12" customFormat="1" ht="55.5" customHeight="1" x14ac:dyDescent="0.3">
      <c r="A89" s="3"/>
      <c r="B89" s="4"/>
      <c r="C89" s="5"/>
      <c r="D89" s="6">
        <v>0</v>
      </c>
      <c r="E89" s="6">
        <v>0</v>
      </c>
      <c r="F89" s="6">
        <v>0</v>
      </c>
      <c r="G89" s="6">
        <v>0</v>
      </c>
      <c r="H89" s="5" t="s">
        <v>211</v>
      </c>
      <c r="I89" s="83" t="s">
        <v>53</v>
      </c>
      <c r="J89" s="84" t="s">
        <v>83</v>
      </c>
      <c r="K89" s="86">
        <v>8</v>
      </c>
      <c r="L89" s="9" t="s">
        <v>279</v>
      </c>
    </row>
    <row r="90" spans="1:12" customFormat="1" ht="56.25" customHeight="1" x14ac:dyDescent="0.3">
      <c r="A90" s="3"/>
      <c r="B90" s="4"/>
      <c r="C90" s="5"/>
      <c r="D90" s="6">
        <v>0</v>
      </c>
      <c r="E90" s="6">
        <v>0</v>
      </c>
      <c r="F90" s="6">
        <v>0</v>
      </c>
      <c r="G90" s="6">
        <v>0</v>
      </c>
      <c r="H90" s="5" t="s">
        <v>212</v>
      </c>
      <c r="I90" s="83" t="s">
        <v>53</v>
      </c>
      <c r="J90" s="84" t="s">
        <v>83</v>
      </c>
      <c r="K90" s="86">
        <v>1</v>
      </c>
      <c r="L90" s="9" t="s">
        <v>279</v>
      </c>
    </row>
    <row r="91" spans="1:12" customFormat="1" ht="85.5" customHeight="1" x14ac:dyDescent="0.3">
      <c r="A91" s="3"/>
      <c r="B91" s="4"/>
      <c r="C91" s="5"/>
      <c r="D91" s="6">
        <v>0</v>
      </c>
      <c r="E91" s="6">
        <v>0</v>
      </c>
      <c r="F91" s="6">
        <v>0</v>
      </c>
      <c r="G91" s="6">
        <v>0</v>
      </c>
      <c r="H91" s="5" t="s">
        <v>213</v>
      </c>
      <c r="I91" s="83" t="s">
        <v>53</v>
      </c>
      <c r="J91" s="84" t="s">
        <v>69</v>
      </c>
      <c r="K91" s="86">
        <v>2</v>
      </c>
      <c r="L91" s="9" t="s">
        <v>280</v>
      </c>
    </row>
    <row r="92" spans="1:12" customFormat="1" ht="42.75" customHeight="1" x14ac:dyDescent="0.3">
      <c r="A92" s="3"/>
      <c r="B92" s="4"/>
      <c r="C92" s="5"/>
      <c r="D92" s="6">
        <v>0</v>
      </c>
      <c r="E92" s="6">
        <v>0</v>
      </c>
      <c r="F92" s="6">
        <v>0</v>
      </c>
      <c r="G92" s="6">
        <v>0</v>
      </c>
      <c r="H92" s="5" t="s">
        <v>214</v>
      </c>
      <c r="I92" s="83" t="s">
        <v>215</v>
      </c>
      <c r="J92" s="84" t="s">
        <v>216</v>
      </c>
      <c r="K92" s="88">
        <v>57.89</v>
      </c>
      <c r="L92" s="163" t="s">
        <v>281</v>
      </c>
    </row>
    <row r="93" spans="1:12" customFormat="1" ht="45" customHeight="1" x14ac:dyDescent="0.3">
      <c r="A93" s="3"/>
      <c r="B93" s="4"/>
      <c r="C93" s="5"/>
      <c r="D93" s="6">
        <v>0</v>
      </c>
      <c r="E93" s="6">
        <v>0</v>
      </c>
      <c r="F93" s="6">
        <v>0</v>
      </c>
      <c r="G93" s="6">
        <v>0</v>
      </c>
      <c r="H93" s="5" t="s">
        <v>217</v>
      </c>
      <c r="I93" s="83" t="s">
        <v>215</v>
      </c>
      <c r="J93" s="84" t="s">
        <v>218</v>
      </c>
      <c r="K93" s="88">
        <v>55.79</v>
      </c>
      <c r="L93" s="164"/>
    </row>
    <row r="94" spans="1:12" customFormat="1" ht="45" customHeight="1" thickBot="1" x14ac:dyDescent="0.35">
      <c r="A94" s="3"/>
      <c r="B94" s="4"/>
      <c r="C94" s="5"/>
      <c r="D94" s="6">
        <v>0</v>
      </c>
      <c r="E94" s="6">
        <v>0</v>
      </c>
      <c r="F94" s="6">
        <v>0</v>
      </c>
      <c r="G94" s="6">
        <v>0</v>
      </c>
      <c r="H94" s="5" t="s">
        <v>219</v>
      </c>
      <c r="I94" s="89" t="s">
        <v>215</v>
      </c>
      <c r="J94" s="90" t="s">
        <v>220</v>
      </c>
      <c r="K94" s="91">
        <v>49.45</v>
      </c>
      <c r="L94" s="165"/>
    </row>
    <row r="95" spans="1:12" customFormat="1" ht="40.200000000000003" thickBot="1" x14ac:dyDescent="0.35">
      <c r="A95" s="36" t="s">
        <v>221</v>
      </c>
      <c r="B95" s="37" t="s">
        <v>222</v>
      </c>
      <c r="C95" s="38"/>
      <c r="D95" s="39">
        <f>SUM(D96:D96)</f>
        <v>104</v>
      </c>
      <c r="E95" s="39">
        <f>SUM(E96:E96)</f>
        <v>211.6</v>
      </c>
      <c r="F95" s="39">
        <f>SUM(F96:F96)</f>
        <v>145.80000000000001</v>
      </c>
      <c r="G95" s="39">
        <f>SUM(G96:G96)</f>
        <v>65.8</v>
      </c>
      <c r="H95" s="38"/>
      <c r="I95" s="40"/>
      <c r="J95" s="41"/>
      <c r="K95" s="41"/>
      <c r="L95" s="42"/>
    </row>
    <row r="96" spans="1:12" customFormat="1" ht="36.75" customHeight="1" x14ac:dyDescent="0.3">
      <c r="A96" s="168" t="s">
        <v>223</v>
      </c>
      <c r="B96" s="171" t="s">
        <v>224</v>
      </c>
      <c r="C96" s="174"/>
      <c r="D96" s="39">
        <f>SUM(D97:D100)</f>
        <v>104</v>
      </c>
      <c r="E96" s="39">
        <f>SUM(E97:E100)</f>
        <v>211.6</v>
      </c>
      <c r="F96" s="39">
        <f>SUM(F97:F100)</f>
        <v>145.80000000000001</v>
      </c>
      <c r="G96" s="39">
        <f>SUM(G97:G100)</f>
        <v>65.8</v>
      </c>
      <c r="H96" s="38" t="s">
        <v>225</v>
      </c>
      <c r="I96" s="40" t="s">
        <v>53</v>
      </c>
      <c r="J96" s="41" t="s">
        <v>75</v>
      </c>
      <c r="K96" s="41" t="s">
        <v>75</v>
      </c>
      <c r="L96" s="177" t="s">
        <v>290</v>
      </c>
    </row>
    <row r="97" spans="1:12" customFormat="1" ht="30.75" customHeight="1" x14ac:dyDescent="0.3">
      <c r="A97" s="169"/>
      <c r="B97" s="172"/>
      <c r="C97" s="175"/>
      <c r="D97" s="6">
        <v>0</v>
      </c>
      <c r="E97" s="6">
        <v>0</v>
      </c>
      <c r="F97" s="6">
        <v>0</v>
      </c>
      <c r="G97" s="6">
        <v>0</v>
      </c>
      <c r="H97" s="5" t="s">
        <v>226</v>
      </c>
      <c r="I97" s="7" t="s">
        <v>73</v>
      </c>
      <c r="J97" s="8" t="s">
        <v>18</v>
      </c>
      <c r="K97" s="8" t="s">
        <v>18</v>
      </c>
      <c r="L97" s="178"/>
    </row>
    <row r="98" spans="1:12" customFormat="1" ht="53.25" customHeight="1" x14ac:dyDescent="0.3">
      <c r="A98" s="170"/>
      <c r="B98" s="173"/>
      <c r="C98" s="176"/>
      <c r="D98" s="6">
        <v>0</v>
      </c>
      <c r="E98" s="6">
        <v>0</v>
      </c>
      <c r="F98" s="6">
        <v>0</v>
      </c>
      <c r="G98" s="6">
        <v>0</v>
      </c>
      <c r="H98" s="5" t="s">
        <v>227</v>
      </c>
      <c r="I98" s="7" t="s">
        <v>73</v>
      </c>
      <c r="J98" s="8" t="s">
        <v>18</v>
      </c>
      <c r="K98" s="8" t="s">
        <v>18</v>
      </c>
      <c r="L98" s="179"/>
    </row>
    <row r="99" spans="1:12" customFormat="1" ht="20.25" customHeight="1" x14ac:dyDescent="0.3">
      <c r="A99" s="3"/>
      <c r="B99" s="4"/>
      <c r="C99" s="5" t="s">
        <v>30</v>
      </c>
      <c r="D99" s="6">
        <v>104</v>
      </c>
      <c r="E99" s="6">
        <v>52.9</v>
      </c>
      <c r="F99" s="126">
        <v>52.8</v>
      </c>
      <c r="G99" s="6">
        <v>0.1</v>
      </c>
      <c r="H99" s="5"/>
      <c r="I99" s="7"/>
      <c r="J99" s="8"/>
      <c r="K99" s="8"/>
      <c r="L99" s="9"/>
    </row>
    <row r="100" spans="1:12" customFormat="1" ht="24" customHeight="1" x14ac:dyDescent="0.3">
      <c r="A100" s="10"/>
      <c r="B100" s="11"/>
      <c r="C100" s="12" t="s">
        <v>167</v>
      </c>
      <c r="D100" s="13">
        <v>0</v>
      </c>
      <c r="E100" s="13">
        <v>158.69999999999999</v>
      </c>
      <c r="F100" s="13">
        <v>93</v>
      </c>
      <c r="G100" s="13">
        <v>65.7</v>
      </c>
      <c r="H100" s="12"/>
      <c r="I100" s="14"/>
      <c r="J100" s="15"/>
      <c r="K100" s="15"/>
      <c r="L100" s="16"/>
    </row>
    <row r="101" spans="1:12" s="2" customFormat="1" x14ac:dyDescent="0.3">
      <c r="A101" s="17"/>
      <c r="B101" s="17"/>
      <c r="C101" s="18"/>
      <c r="D101" s="19"/>
      <c r="E101" s="19"/>
      <c r="F101" s="19"/>
      <c r="G101" s="19"/>
      <c r="H101" s="18"/>
      <c r="I101" s="20"/>
      <c r="J101" s="21"/>
      <c r="K101" s="21"/>
      <c r="L101" s="18"/>
    </row>
    <row r="102" spans="1:12" s="2" customFormat="1" x14ac:dyDescent="0.3">
      <c r="A102" s="17"/>
      <c r="B102" s="17"/>
      <c r="C102" s="18"/>
      <c r="D102" s="19"/>
      <c r="E102" s="19"/>
      <c r="F102" s="19"/>
      <c r="G102" s="19"/>
      <c r="H102" s="18"/>
      <c r="I102" s="20"/>
      <c r="J102" s="21"/>
      <c r="K102" s="21"/>
      <c r="L102" s="18"/>
    </row>
    <row r="103" spans="1:12" customFormat="1" ht="39.6" x14ac:dyDescent="0.3">
      <c r="A103" s="135" t="s">
        <v>0</v>
      </c>
      <c r="B103" s="135" t="s">
        <v>1</v>
      </c>
      <c r="C103" s="135" t="s">
        <v>3</v>
      </c>
      <c r="D103" s="135" t="s">
        <v>4</v>
      </c>
      <c r="E103" s="135" t="s">
        <v>5</v>
      </c>
      <c r="F103" s="135" t="s">
        <v>6</v>
      </c>
      <c r="G103" s="142"/>
      <c r="H103" s="142"/>
      <c r="I103" s="44"/>
      <c r="J103" s="44"/>
      <c r="K103" s="44"/>
      <c r="L103" s="44"/>
    </row>
    <row r="104" spans="1:12" customFormat="1" ht="26.4" x14ac:dyDescent="0.3">
      <c r="A104" s="136" t="s">
        <v>228</v>
      </c>
      <c r="B104" s="136" t="s">
        <v>229</v>
      </c>
      <c r="C104" s="137">
        <f>SUM(C105:C108)</f>
        <v>9758</v>
      </c>
      <c r="D104" s="137">
        <f>SUM(D105:D108)</f>
        <v>11360.699999999999</v>
      </c>
      <c r="E104" s="143">
        <f>SUM(E105:E108)+0.1</f>
        <v>10726.3</v>
      </c>
      <c r="F104" s="143">
        <f>SUM(F105:F108)-0.1</f>
        <v>634.4</v>
      </c>
      <c r="G104" s="128"/>
      <c r="H104" s="128"/>
      <c r="I104" s="44"/>
      <c r="J104" s="44"/>
      <c r="K104" s="44"/>
      <c r="L104" s="44"/>
    </row>
    <row r="105" spans="1:12" customFormat="1" ht="39.6" x14ac:dyDescent="0.3">
      <c r="A105" s="136" t="s">
        <v>30</v>
      </c>
      <c r="B105" s="136" t="s">
        <v>230</v>
      </c>
      <c r="C105" s="138">
        <v>8809.9</v>
      </c>
      <c r="D105" s="138">
        <v>9132.4</v>
      </c>
      <c r="E105" s="144">
        <f>F14+F18+F20+F24+F32+F33+F35+F40+F45+F46+F48+F51+F52+F53+F54+F61+F63+F68+F73+F76+F81+F84+F86+F99-0.2</f>
        <v>8946.1999999999989</v>
      </c>
      <c r="F105" s="144">
        <f>G14+G18+G20+G24+G32+G33+G35+G40+G45+G46+G48+G51+G52+G53+G54+G61+G63+G68+G73+G76+G81+G84+G86+G99+G37+0.2</f>
        <v>186.19999999999996</v>
      </c>
      <c r="G105" s="129"/>
      <c r="H105" s="130"/>
      <c r="I105" s="44"/>
      <c r="J105" s="44"/>
      <c r="K105" s="44"/>
      <c r="L105" s="44"/>
    </row>
    <row r="106" spans="1:12" customFormat="1" ht="26.4" x14ac:dyDescent="0.3">
      <c r="A106" s="136" t="s">
        <v>205</v>
      </c>
      <c r="B106" s="136" t="s">
        <v>231</v>
      </c>
      <c r="C106" s="138">
        <v>0</v>
      </c>
      <c r="D106" s="138">
        <v>24</v>
      </c>
      <c r="E106" s="144">
        <v>24</v>
      </c>
      <c r="F106" s="144"/>
      <c r="G106" s="129"/>
      <c r="H106" s="129"/>
      <c r="I106" s="44"/>
      <c r="J106" s="44"/>
      <c r="K106" s="44"/>
      <c r="L106" s="44"/>
    </row>
    <row r="107" spans="1:12" customFormat="1" ht="39.6" x14ac:dyDescent="0.3">
      <c r="A107" s="136" t="s">
        <v>167</v>
      </c>
      <c r="B107" s="136" t="s">
        <v>232</v>
      </c>
      <c r="C107" s="138">
        <v>0</v>
      </c>
      <c r="D107" s="138">
        <v>1185.4000000000001</v>
      </c>
      <c r="E107" s="144">
        <f>F77+F100+F74+F69</f>
        <v>895.5</v>
      </c>
      <c r="F107" s="145">
        <f>G77+G100+G69</f>
        <v>289.90000000000003</v>
      </c>
      <c r="G107" s="131"/>
      <c r="H107" s="130"/>
      <c r="I107" s="44"/>
      <c r="J107" s="44"/>
      <c r="K107" s="44"/>
      <c r="L107" s="44"/>
    </row>
    <row r="108" spans="1:12" customFormat="1" ht="17.25" customHeight="1" x14ac:dyDescent="0.3">
      <c r="A108" s="136" t="s">
        <v>29</v>
      </c>
      <c r="B108" s="136" t="s">
        <v>233</v>
      </c>
      <c r="C108" s="138">
        <v>948.1</v>
      </c>
      <c r="D108" s="138">
        <v>1018.9</v>
      </c>
      <c r="E108" s="144">
        <f>F13+F16+F19+F23+F25+F39+F50+F64+F66+F79</f>
        <v>860.5</v>
      </c>
      <c r="F108" s="144">
        <f>G13+G16+G19+G23+G25+G39+G50+G64+G66+G79+G27</f>
        <v>158.4</v>
      </c>
      <c r="G108" s="129"/>
      <c r="H108" s="130"/>
      <c r="I108" s="44"/>
      <c r="J108" s="44"/>
      <c r="K108" s="44"/>
      <c r="L108" s="44"/>
    </row>
    <row r="109" spans="1:12" customFormat="1" ht="26.4" x14ac:dyDescent="0.3">
      <c r="A109" s="139"/>
      <c r="B109" s="140" t="s">
        <v>234</v>
      </c>
      <c r="C109" s="141">
        <f>SUM(C104:C104)</f>
        <v>9758</v>
      </c>
      <c r="D109" s="141">
        <f>SUM(D104:D104)</f>
        <v>11360.699999999999</v>
      </c>
      <c r="E109" s="141">
        <f>SUM(E104:E104)</f>
        <v>10726.3</v>
      </c>
      <c r="F109" s="141">
        <f>SUM(F104:F104)</f>
        <v>634.4</v>
      </c>
      <c r="G109" s="132"/>
      <c r="H109" s="133"/>
      <c r="I109" s="44"/>
      <c r="J109" s="44"/>
      <c r="K109" s="44"/>
      <c r="L109" s="44"/>
    </row>
    <row r="110" spans="1:12" x14ac:dyDescent="0.3">
      <c r="G110" s="133"/>
      <c r="H110" s="133"/>
    </row>
    <row r="111" spans="1:12" x14ac:dyDescent="0.3">
      <c r="G111" s="134"/>
      <c r="H111" s="133"/>
    </row>
    <row r="112" spans="1:12" x14ac:dyDescent="0.3">
      <c r="G112" s="142"/>
      <c r="H112" s="142"/>
    </row>
    <row r="113" spans="5:5" x14ac:dyDescent="0.3">
      <c r="E113" s="124"/>
    </row>
  </sheetData>
  <mergeCells count="116">
    <mergeCell ref="K78:K79"/>
    <mergeCell ref="L57:L58"/>
    <mergeCell ref="H72:H74"/>
    <mergeCell ref="I72:I74"/>
    <mergeCell ref="J72:J74"/>
    <mergeCell ref="K72:K74"/>
    <mergeCell ref="H65:H66"/>
    <mergeCell ref="I65:I66"/>
    <mergeCell ref="J65:J66"/>
    <mergeCell ref="K65:K66"/>
    <mergeCell ref="L67:L69"/>
    <mergeCell ref="L72:L74"/>
    <mergeCell ref="K67:K69"/>
    <mergeCell ref="L65:L66"/>
    <mergeCell ref="A60:A61"/>
    <mergeCell ref="B60:B61"/>
    <mergeCell ref="A54:A56"/>
    <mergeCell ref="B54:B56"/>
    <mergeCell ref="A57:A58"/>
    <mergeCell ref="B57:B58"/>
    <mergeCell ref="H78:H79"/>
    <mergeCell ref="I78:I79"/>
    <mergeCell ref="J78:J79"/>
    <mergeCell ref="B75:B77"/>
    <mergeCell ref="A67:A69"/>
    <mergeCell ref="B67:B69"/>
    <mergeCell ref="A72:A74"/>
    <mergeCell ref="B72:B74"/>
    <mergeCell ref="H67:H69"/>
    <mergeCell ref="I67:I69"/>
    <mergeCell ref="J67:J69"/>
    <mergeCell ref="K49:K51"/>
    <mergeCell ref="L49:L51"/>
    <mergeCell ref="A27:A28"/>
    <mergeCell ref="B27:B28"/>
    <mergeCell ref="A33:A34"/>
    <mergeCell ref="B33:B34"/>
    <mergeCell ref="A35:A36"/>
    <mergeCell ref="B35:B36"/>
    <mergeCell ref="A38:A39"/>
    <mergeCell ref="B38:B39"/>
    <mergeCell ref="H38:H39"/>
    <mergeCell ref="I38:I39"/>
    <mergeCell ref="J38:J39"/>
    <mergeCell ref="K38:K39"/>
    <mergeCell ref="L38:L39"/>
    <mergeCell ref="A47:A48"/>
    <mergeCell ref="H49:H51"/>
    <mergeCell ref="I49:I51"/>
    <mergeCell ref="J49:J51"/>
    <mergeCell ref="B47:B48"/>
    <mergeCell ref="A49:A51"/>
    <mergeCell ref="B49:B51"/>
    <mergeCell ref="H18:H19"/>
    <mergeCell ref="I18:I19"/>
    <mergeCell ref="J18:J19"/>
    <mergeCell ref="K18:K19"/>
    <mergeCell ref="L18:L19"/>
    <mergeCell ref="A22:A23"/>
    <mergeCell ref="B22:B23"/>
    <mergeCell ref="A20:A21"/>
    <mergeCell ref="B20:B21"/>
    <mergeCell ref="A17:A19"/>
    <mergeCell ref="B17:B19"/>
    <mergeCell ref="L22:L23"/>
    <mergeCell ref="H22:H23"/>
    <mergeCell ref="I22:I23"/>
    <mergeCell ref="J22:J23"/>
    <mergeCell ref="K22:K23"/>
    <mergeCell ref="A5:A7"/>
    <mergeCell ref="B5:B7"/>
    <mergeCell ref="C5:C7"/>
    <mergeCell ref="D5:D7"/>
    <mergeCell ref="E5:E7"/>
    <mergeCell ref="F5:F7"/>
    <mergeCell ref="G5:G7"/>
    <mergeCell ref="H6:H7"/>
    <mergeCell ref="I6:I7"/>
    <mergeCell ref="A15:A16"/>
    <mergeCell ref="B15:B16"/>
    <mergeCell ref="L15:L16"/>
    <mergeCell ref="I12:I14"/>
    <mergeCell ref="H12:H14"/>
    <mergeCell ref="A12:A14"/>
    <mergeCell ref="B12:B14"/>
    <mergeCell ref="L12:L14"/>
    <mergeCell ref="K12:K14"/>
    <mergeCell ref="J12:J14"/>
    <mergeCell ref="H15:H16"/>
    <mergeCell ref="I15:I16"/>
    <mergeCell ref="J15:J16"/>
    <mergeCell ref="K15:K16"/>
    <mergeCell ref="L92:L94"/>
    <mergeCell ref="A2:L2"/>
    <mergeCell ref="A3:L3"/>
    <mergeCell ref="A96:A98"/>
    <mergeCell ref="B96:B98"/>
    <mergeCell ref="C96:C98"/>
    <mergeCell ref="L96:L98"/>
    <mergeCell ref="L63:L64"/>
    <mergeCell ref="A80:A81"/>
    <mergeCell ref="B80:B81"/>
    <mergeCell ref="L80:L81"/>
    <mergeCell ref="A85:A87"/>
    <mergeCell ref="B85:B87"/>
    <mergeCell ref="A75:A77"/>
    <mergeCell ref="A78:A79"/>
    <mergeCell ref="B78:B79"/>
    <mergeCell ref="L78:L79"/>
    <mergeCell ref="L6:L7"/>
    <mergeCell ref="H5:L5"/>
    <mergeCell ref="J6:K6"/>
    <mergeCell ref="A62:A64"/>
    <mergeCell ref="B62:B64"/>
    <mergeCell ref="A65:A66"/>
    <mergeCell ref="B65:B66"/>
  </mergeCells>
  <pageMargins left="0.4" right="0.4" top="0.4" bottom="0.4" header="0.4" footer="0.4"/>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Ataskaita</vt:lpstr>
      <vt:lpstr>005 programa</vt:lpstr>
      <vt:lpstr>'005 programa'!Print_Area</vt:lpstr>
      <vt:lpstr>Ataskaita!Print_Area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Violeta Pronskuvienė</dc:creator>
  <cp:lastModifiedBy>Inga Mikalauskienė</cp:lastModifiedBy>
  <cp:lastPrinted>2026-04-16T07:43:36Z</cp:lastPrinted>
  <dcterms:created xsi:type="dcterms:W3CDTF">2026-03-05T13:47:10Z</dcterms:created>
  <dcterms:modified xsi:type="dcterms:W3CDTF">2026-04-16T12:34:35Z</dcterms:modified>
</cp:coreProperties>
</file>